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2.xml" ContentType="application/vnd.openxmlformats-officedocument.spreadsheetml.worksheet+xml"/>
  <Override PartName="/xl/worksheets/sheet27.xml" ContentType="application/vnd.openxmlformats-officedocument.spreadsheetml.worksheet+xml"/>
  <Override PartName="/xl/worksheets/sheet20.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14.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3.xml" ContentType="application/vnd.openxmlformats-officedocument.spreadsheetml.worksheet+xml"/>
  <Override PartName="/xl/worksheets/sheet15.xml" ContentType="application/vnd.openxmlformats-officedocument.spreadsheetml.worksheet+xml"/>
  <Override PartName="/xl/comments2.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omments12.xml" ContentType="application/vnd.openxmlformats-officedocument.spreadsheetml.comments+xml"/>
  <Override PartName="/xl/comments5.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1.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15.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0.xml" ContentType="application/vnd.openxmlformats-officedocument.spreadsheetml.comments+xml"/>
  <Override PartName="/xl/comments19.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4.xml" ContentType="application/vnd.openxmlformats-officedocument.spreadsheetml.comments+xml"/>
  <Override PartName="/xl/comments2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hiago.souza\Downloads\"/>
    </mc:Choice>
  </mc:AlternateContent>
  <bookViews>
    <workbookView xWindow="0" yWindow="0" windowWidth="20490" windowHeight="7530" tabRatio="894" firstSheet="6" activeTab="6"/>
  </bookViews>
  <sheets>
    <sheet name="Quadro Resumo" sheetId="30" state="hidden" r:id="rId1"/>
    <sheet name="Quadro detalhado" sheetId="82" state="hidden" r:id="rId2"/>
    <sheet name="TEC. SAÚDE BUCAL" sheetId="105" state="hidden" r:id="rId3"/>
    <sheet name="TEC LABORAT SN" sheetId="104" state="hidden" r:id="rId4"/>
    <sheet name="TEC LABORAT SD" sheetId="103" state="hidden" r:id="rId5"/>
    <sheet name="TEC LABORAT " sheetId="102" state="hidden" r:id="rId6"/>
    <sheet name="ANEXO II" sheetId="117" r:id="rId7"/>
    <sheet name="ANEXO II-A" sheetId="112" r:id="rId8"/>
    <sheet name="ANEXO II-B" sheetId="111" r:id="rId9"/>
    <sheet name="ANEXO II-C" sheetId="120" r:id="rId10"/>
    <sheet name="ANEXO II-D" sheetId="114" r:id="rId11"/>
    <sheet name="CARRO + COMBUSTÍVEL" sheetId="116" state="hidden" r:id="rId12"/>
    <sheet name="TEC. BUCAL" sheetId="110" state="hidden" r:id="rId13"/>
    <sheet name="TEC. FARMÁCIA SD" sheetId="100" state="hidden" r:id="rId14"/>
    <sheet name="TEC. FARMÁCIA" sheetId="99" state="hidden" r:id="rId15"/>
    <sheet name="TEC. ENFERMAGEM PL 24H" sheetId="97" state="hidden" r:id="rId16"/>
    <sheet name="TEC. ENFERMAGEM" sheetId="96" state="hidden" r:id="rId17"/>
    <sheet name="ODONTOLOGO" sheetId="95" state="hidden" r:id="rId18"/>
    <sheet name="NUTRICIONISTA" sheetId="94" state="hidden" r:id="rId19"/>
    <sheet name="NUTRICIONISTA RT" sheetId="93" state="hidden" r:id="rId20"/>
    <sheet name="FISIOTERAPEUTA SN" sheetId="92" state="hidden" r:id="rId21"/>
    <sheet name="FISIOTERAPEUTA SD" sheetId="91" state="hidden" r:id="rId22"/>
    <sheet name="FISIOTERAPEUTA RT" sheetId="90" state="hidden" r:id="rId23"/>
    <sheet name="FARMACEUTICO PLANT." sheetId="89" state="hidden" r:id="rId24"/>
    <sheet name="FARMACEUTICO RT" sheetId="88" state="hidden" r:id="rId25"/>
    <sheet name="ENFERMEIRO PL 24H" sheetId="86" state="hidden" r:id="rId26"/>
    <sheet name="ENFERMEIRO DIARISTA" sheetId="85" state="hidden" r:id="rId27"/>
    <sheet name="ENFERMEIRO RT" sheetId="84" state="hidden" r:id="rId28"/>
    <sheet name="ODONTO" sheetId="109" state="hidden" r:id="rId29"/>
    <sheet name="ASSISIT SOCIAL" sheetId="83" state="hidden" r:id="rId30"/>
    <sheet name="Quadro Orientativo Salário" sheetId="18" state="hidden" r:id="rId31"/>
    <sheet name="COMPARATIVO ALEXANDRE" sheetId="108" state="hidden" r:id="rId32"/>
    <sheet name="Insumos" sheetId="47" state="hidden" r:id="rId33"/>
  </sheets>
  <definedNames>
    <definedName name="POSTO">'Quadro Resumo'!$B$3:$B$6</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12" l="1"/>
  <c r="C5" i="117"/>
  <c r="C6" i="117"/>
  <c r="E5" i="111"/>
  <c r="E6" i="112"/>
  <c r="C8" i="117"/>
  <c r="D8" i="117" s="1"/>
  <c r="E8" i="117" s="1"/>
  <c r="D9" i="117"/>
  <c r="E9" i="117" s="1"/>
  <c r="C54" i="120" l="1"/>
  <c r="C54" i="114"/>
  <c r="C141" i="120"/>
  <c r="C127" i="120"/>
  <c r="C118" i="120"/>
  <c r="C107" i="120"/>
  <c r="C100" i="120"/>
  <c r="C93" i="120"/>
  <c r="C87" i="120"/>
  <c r="C78" i="120"/>
  <c r="C53" i="120"/>
  <c r="C57" i="120" s="1"/>
  <c r="C65" i="120" s="1"/>
  <c r="C47" i="120"/>
  <c r="C33" i="120"/>
  <c r="C20" i="120"/>
  <c r="C17" i="120"/>
  <c r="C23" i="120" l="1"/>
  <c r="D74" i="120"/>
  <c r="D77" i="120"/>
  <c r="D72" i="120"/>
  <c r="D32" i="120"/>
  <c r="C137" i="120"/>
  <c r="D75" i="120"/>
  <c r="D76" i="120" s="1"/>
  <c r="D31" i="120"/>
  <c r="D33" i="120" l="1"/>
  <c r="C63" i="120" s="1"/>
  <c r="D73" i="120"/>
  <c r="D78" i="120" s="1"/>
  <c r="C139" i="120" s="1"/>
  <c r="H24" i="116"/>
  <c r="I24" i="116" s="1"/>
  <c r="H18" i="116"/>
  <c r="I18" i="116" s="1"/>
  <c r="H12" i="116"/>
  <c r="I12" i="116" s="1"/>
  <c r="H7" i="116"/>
  <c r="I7" i="116" s="1"/>
  <c r="C127" i="114"/>
  <c r="C118" i="114"/>
  <c r="C141" i="114" s="1"/>
  <c r="C107" i="114"/>
  <c r="C100" i="114"/>
  <c r="C87" i="114"/>
  <c r="C93" i="114" s="1"/>
  <c r="C78" i="114"/>
  <c r="C47" i="114"/>
  <c r="C33" i="114"/>
  <c r="C20" i="114"/>
  <c r="D46" i="120" l="1"/>
  <c r="D43" i="120"/>
  <c r="D45" i="120"/>
  <c r="D42" i="120"/>
  <c r="D44" i="120"/>
  <c r="D39" i="120"/>
  <c r="D41" i="120"/>
  <c r="D40" i="120"/>
  <c r="C53" i="114"/>
  <c r="C57" i="114" s="1"/>
  <c r="C65" i="114" s="1"/>
  <c r="C17" i="114"/>
  <c r="D47" i="120" l="1"/>
  <c r="C64" i="120" s="1"/>
  <c r="C66" i="120" s="1"/>
  <c r="D91" i="120" s="1"/>
  <c r="D87" i="120"/>
  <c r="D92" i="120"/>
  <c r="C23" i="114"/>
  <c r="D72" i="114" s="1"/>
  <c r="C138" i="120" l="1"/>
  <c r="D89" i="120"/>
  <c r="D90" i="120"/>
  <c r="D88" i="120"/>
  <c r="D93" i="120" s="1"/>
  <c r="C106" i="120" s="1"/>
  <c r="C108" i="120" s="1"/>
  <c r="D74" i="114"/>
  <c r="C137" i="114"/>
  <c r="D75" i="114"/>
  <c r="D76" i="114" s="1"/>
  <c r="D77" i="114"/>
  <c r="D31" i="114"/>
  <c r="D32" i="114"/>
  <c r="D73" i="114"/>
  <c r="C140" i="120" l="1"/>
  <c r="C142" i="120" s="1"/>
  <c r="D124" i="120"/>
  <c r="D125" i="120" s="1"/>
  <c r="D33" i="114"/>
  <c r="C63" i="114" s="1"/>
  <c r="D78" i="114"/>
  <c r="C139" i="114" s="1"/>
  <c r="D126" i="120" l="1"/>
  <c r="D40" i="114"/>
  <c r="D43" i="114"/>
  <c r="D39" i="114"/>
  <c r="D42" i="114"/>
  <c r="D46" i="114"/>
  <c r="D44" i="114"/>
  <c r="D45" i="114"/>
  <c r="D41" i="114"/>
  <c r="D130" i="120" l="1"/>
  <c r="D129" i="120"/>
  <c r="D128" i="120"/>
  <c r="D47" i="114"/>
  <c r="C64" i="114" s="1"/>
  <c r="C66" i="114" s="1"/>
  <c r="D89" i="114" s="1"/>
  <c r="D127" i="120" l="1"/>
  <c r="D131" i="120" s="1"/>
  <c r="C143" i="120" s="1"/>
  <c r="C144" i="120" s="1"/>
  <c r="D146" i="120" s="1"/>
  <c r="C7" i="117" s="1"/>
  <c r="D7" i="117" s="1"/>
  <c r="E7" i="117" s="1"/>
  <c r="C138" i="114"/>
  <c r="D88" i="114"/>
  <c r="D91" i="114"/>
  <c r="D87" i="114"/>
  <c r="D90" i="114"/>
  <c r="D92" i="114"/>
  <c r="D93" i="114" l="1"/>
  <c r="C106" i="114" s="1"/>
  <c r="C108" i="114" s="1"/>
  <c r="D124" i="114" s="1"/>
  <c r="D125" i="114" s="1"/>
  <c r="C140" i="114" l="1"/>
  <c r="C142" i="114" s="1"/>
  <c r="D126" i="114"/>
  <c r="D129" i="114" s="1"/>
  <c r="D130" i="114" l="1"/>
  <c r="D128" i="114"/>
  <c r="D127" i="114" l="1"/>
  <c r="D131" i="114" s="1"/>
  <c r="C143" i="114" s="1"/>
  <c r="C144" i="114" s="1"/>
  <c r="D147" i="114" s="1"/>
  <c r="D5" i="117" l="1"/>
  <c r="C5" i="111"/>
  <c r="I21" i="30"/>
  <c r="J19" i="30"/>
  <c r="J18" i="30"/>
  <c r="J17" i="30"/>
  <c r="J16" i="30"/>
  <c r="J15" i="30"/>
  <c r="J14" i="30"/>
  <c r="J20" i="30"/>
  <c r="H21" i="30"/>
  <c r="G21" i="30"/>
  <c r="F21" i="30"/>
  <c r="J13" i="30"/>
  <c r="J12" i="30"/>
  <c r="J11" i="30"/>
  <c r="J10" i="30"/>
  <c r="J9" i="30"/>
  <c r="J8" i="30"/>
  <c r="J7" i="30"/>
  <c r="J6" i="30"/>
  <c r="J5" i="30"/>
  <c r="J4" i="30"/>
  <c r="J3" i="30"/>
  <c r="J21" i="30" s="1"/>
  <c r="C127" i="110"/>
  <c r="C118" i="110"/>
  <c r="C141" i="110" s="1"/>
  <c r="C107" i="110"/>
  <c r="C100" i="110"/>
  <c r="C87" i="110"/>
  <c r="C78" i="110"/>
  <c r="C47" i="110"/>
  <c r="C33" i="110"/>
  <c r="C21" i="110"/>
  <c r="C20" i="110"/>
  <c r="C19" i="110"/>
  <c r="C54" i="110"/>
  <c r="C8" i="110"/>
  <c r="C7" i="110"/>
  <c r="C127" i="109"/>
  <c r="C118" i="109"/>
  <c r="C141" i="109" s="1"/>
  <c r="C107" i="109"/>
  <c r="C100" i="109"/>
  <c r="C87" i="109"/>
  <c r="C78" i="109"/>
  <c r="C47" i="109"/>
  <c r="C33" i="109"/>
  <c r="C22" i="109"/>
  <c r="C20" i="109"/>
  <c r="C19" i="109"/>
  <c r="C8" i="109"/>
  <c r="C7" i="109"/>
  <c r="C19" i="90"/>
  <c r="C118" i="88"/>
  <c r="C21" i="83"/>
  <c r="C22" i="83"/>
  <c r="D6" i="117" l="1"/>
  <c r="E6" i="117" s="1"/>
  <c r="F5" i="111"/>
  <c r="E5" i="117"/>
  <c r="C53" i="110"/>
  <c r="C57" i="110" s="1"/>
  <c r="C65" i="110" s="1"/>
  <c r="C17" i="110"/>
  <c r="C23" i="110" s="1"/>
  <c r="C93" i="110"/>
  <c r="C53" i="109"/>
  <c r="C17" i="109"/>
  <c r="C54" i="109"/>
  <c r="C21" i="109"/>
  <c r="C93" i="109"/>
  <c r="C21" i="93"/>
  <c r="C21" i="94"/>
  <c r="E10" i="117" l="1"/>
  <c r="D10" i="117"/>
  <c r="C137" i="110"/>
  <c r="D77" i="110"/>
  <c r="D75" i="110"/>
  <c r="D76" i="110" s="1"/>
  <c r="D74" i="110"/>
  <c r="D72" i="110"/>
  <c r="D32" i="110"/>
  <c r="D31" i="110"/>
  <c r="D33" i="110" s="1"/>
  <c r="C23" i="109"/>
  <c r="C57" i="109"/>
  <c r="C65" i="109" s="1"/>
  <c r="F27" i="30"/>
  <c r="E4" i="82"/>
  <c r="U4" i="82" s="1"/>
  <c r="E5" i="82"/>
  <c r="U5" i="82" s="1"/>
  <c r="E6" i="82"/>
  <c r="U6" i="82" s="1"/>
  <c r="E7" i="82"/>
  <c r="U7" i="82" s="1"/>
  <c r="E8" i="82"/>
  <c r="U8" i="82" s="1"/>
  <c r="E9" i="82"/>
  <c r="U9" i="82" s="1"/>
  <c r="E10" i="82"/>
  <c r="U10" i="82" s="1"/>
  <c r="E11" i="82"/>
  <c r="U11" i="82" s="1"/>
  <c r="E12" i="82"/>
  <c r="U12" i="82" s="1"/>
  <c r="E13" i="82"/>
  <c r="U13" i="82" s="1"/>
  <c r="E14" i="82"/>
  <c r="U14" i="82" s="1"/>
  <c r="E15" i="82"/>
  <c r="U15" i="82" s="1"/>
  <c r="E16" i="82"/>
  <c r="U16" i="82" s="1"/>
  <c r="E17" i="82"/>
  <c r="U17" i="82" s="1"/>
  <c r="E18" i="82"/>
  <c r="U18" i="82" s="1"/>
  <c r="E19" i="82"/>
  <c r="U19" i="82" s="1"/>
  <c r="E20" i="82"/>
  <c r="U20" i="82" s="1"/>
  <c r="C63" i="110" l="1"/>
  <c r="D46" i="110"/>
  <c r="D45" i="110"/>
  <c r="D44" i="110"/>
  <c r="D43" i="110"/>
  <c r="D42" i="110"/>
  <c r="D41" i="110"/>
  <c r="D40" i="110"/>
  <c r="D39" i="110"/>
  <c r="D47" i="110" s="1"/>
  <c r="C64" i="110" s="1"/>
  <c r="D73" i="110"/>
  <c r="D78" i="110" s="1"/>
  <c r="C139" i="110" s="1"/>
  <c r="C137" i="109"/>
  <c r="D77" i="109"/>
  <c r="D75" i="109"/>
  <c r="D76" i="109" s="1"/>
  <c r="D74" i="109"/>
  <c r="D72" i="109"/>
  <c r="D32" i="109"/>
  <c r="D31" i="109"/>
  <c r="D33" i="109" s="1"/>
  <c r="F28" i="30"/>
  <c r="F29" i="30"/>
  <c r="F30" i="30"/>
  <c r="F31" i="30"/>
  <c r="F32" i="30"/>
  <c r="F33" i="30"/>
  <c r="F34" i="30"/>
  <c r="F35" i="30"/>
  <c r="F36" i="30"/>
  <c r="F37" i="30"/>
  <c r="F38" i="30"/>
  <c r="F39" i="30"/>
  <c r="F40" i="30"/>
  <c r="F41" i="30"/>
  <c r="F42" i="30"/>
  <c r="C66" i="110" l="1"/>
  <c r="C63" i="109"/>
  <c r="D46" i="109"/>
  <c r="D45" i="109"/>
  <c r="D44" i="109"/>
  <c r="D43" i="109"/>
  <c r="D42" i="109"/>
  <c r="D41" i="109"/>
  <c r="D40" i="109"/>
  <c r="D39" i="109"/>
  <c r="D47" i="109" s="1"/>
  <c r="C64" i="109" s="1"/>
  <c r="D73" i="109"/>
  <c r="D78" i="109" s="1"/>
  <c r="C139" i="109" s="1"/>
  <c r="C7" i="93"/>
  <c r="C53" i="93" s="1"/>
  <c r="C7" i="88"/>
  <c r="C53" i="88" s="1"/>
  <c r="C7" i="84"/>
  <c r="C53" i="84" s="1"/>
  <c r="C138" i="110" l="1"/>
  <c r="D87" i="110"/>
  <c r="D92" i="110"/>
  <c r="D91" i="110"/>
  <c r="D90" i="110"/>
  <c r="D89" i="110"/>
  <c r="D88" i="110"/>
  <c r="C66" i="109"/>
  <c r="F43" i="30"/>
  <c r="D93" i="110" l="1"/>
  <c r="C106" i="110" s="1"/>
  <c r="C108" i="110" s="1"/>
  <c r="C138" i="109"/>
  <c r="D92" i="109"/>
  <c r="D91" i="109"/>
  <c r="D90" i="109"/>
  <c r="D89" i="109"/>
  <c r="D88" i="109"/>
  <c r="D87" i="109"/>
  <c r="D93" i="109" s="1"/>
  <c r="C106" i="109" s="1"/>
  <c r="C108" i="109" s="1"/>
  <c r="C7" i="97"/>
  <c r="C53" i="97" s="1"/>
  <c r="C140" i="110" l="1"/>
  <c r="C142" i="110" s="1"/>
  <c r="D124" i="110"/>
  <c r="C140" i="109"/>
  <c r="D124" i="109"/>
  <c r="C142" i="109"/>
  <c r="C17" i="105"/>
  <c r="C16" i="104"/>
  <c r="C16" i="103"/>
  <c r="C16" i="102"/>
  <c r="C19" i="100"/>
  <c r="C19" i="99"/>
  <c r="C19" i="97"/>
  <c r="C19" i="96"/>
  <c r="C16" i="95"/>
  <c r="C19" i="94"/>
  <c r="C19" i="93"/>
  <c r="C19" i="92"/>
  <c r="C19" i="91"/>
  <c r="C19" i="89"/>
  <c r="C19" i="88"/>
  <c r="C19" i="86"/>
  <c r="C19" i="85"/>
  <c r="C19" i="84"/>
  <c r="C19" i="83"/>
  <c r="D125" i="110" l="1"/>
  <c r="D125" i="109"/>
  <c r="D126" i="110" l="1"/>
  <c r="D126" i="109"/>
  <c r="F20" i="82"/>
  <c r="V20" i="82" s="1"/>
  <c r="F19" i="82"/>
  <c r="V19" i="82" s="1"/>
  <c r="F18" i="82"/>
  <c r="V18" i="82" s="1"/>
  <c r="F17" i="82"/>
  <c r="V17" i="82" s="1"/>
  <c r="F16" i="82"/>
  <c r="V16" i="82" s="1"/>
  <c r="F15" i="82"/>
  <c r="V15" i="82" s="1"/>
  <c r="F14" i="82"/>
  <c r="V14" i="82" s="1"/>
  <c r="F13" i="82"/>
  <c r="V13" i="82" s="1"/>
  <c r="F12" i="82"/>
  <c r="V12" i="82" s="1"/>
  <c r="F11" i="82"/>
  <c r="V11" i="82" s="1"/>
  <c r="F10" i="82"/>
  <c r="V10" i="82" s="1"/>
  <c r="F9" i="82"/>
  <c r="V9" i="82" s="1"/>
  <c r="F8" i="82"/>
  <c r="V8" i="82" s="1"/>
  <c r="F7" i="82"/>
  <c r="V7" i="82" s="1"/>
  <c r="F6" i="82"/>
  <c r="V6" i="82" s="1"/>
  <c r="F5" i="82"/>
  <c r="V5" i="82" s="1"/>
  <c r="F4" i="82"/>
  <c r="V4" i="82" s="1"/>
  <c r="E3" i="82"/>
  <c r="U3" i="82" s="1"/>
  <c r="B23" i="82" s="1"/>
  <c r="F3" i="82"/>
  <c r="V3" i="82" s="1"/>
  <c r="F23" i="82" l="1"/>
  <c r="H23" i="82" s="1"/>
  <c r="J23" i="82" s="1"/>
  <c r="D130" i="110"/>
  <c r="D129" i="110"/>
  <c r="D128" i="110"/>
  <c r="D127" i="110" s="1"/>
  <c r="D131" i="110" s="1"/>
  <c r="C143" i="110" s="1"/>
  <c r="C144" i="110" s="1"/>
  <c r="D130" i="109"/>
  <c r="D129" i="109"/>
  <c r="D128" i="109"/>
  <c r="D127" i="109" s="1"/>
  <c r="D131" i="109" s="1"/>
  <c r="C143" i="109" s="1"/>
  <c r="C144" i="109" s="1"/>
  <c r="C127" i="93"/>
  <c r="C107" i="93"/>
  <c r="C100" i="93"/>
  <c r="C87" i="93"/>
  <c r="C93" i="93" s="1"/>
  <c r="C78" i="93"/>
  <c r="C47" i="93"/>
  <c r="C33" i="93"/>
  <c r="C22" i="93"/>
  <c r="I12" i="82"/>
  <c r="C20" i="93"/>
  <c r="H12" i="82" s="1"/>
  <c r="W12" i="82" s="1"/>
  <c r="C17" i="93"/>
  <c r="C54" i="93"/>
  <c r="C8" i="93"/>
  <c r="C125" i="105"/>
  <c r="C105" i="105"/>
  <c r="C98" i="105"/>
  <c r="C85" i="105"/>
  <c r="C91" i="105" s="1"/>
  <c r="C76" i="105"/>
  <c r="C45" i="105"/>
  <c r="C31" i="105"/>
  <c r="C19" i="105"/>
  <c r="I20" i="82" s="1"/>
  <c r="C18" i="105"/>
  <c r="H20" i="82" s="1"/>
  <c r="W20" i="82" s="1"/>
  <c r="C8" i="105"/>
  <c r="C52" i="105" s="1"/>
  <c r="C6" i="105"/>
  <c r="C5" i="105"/>
  <c r="C124" i="104"/>
  <c r="C104" i="104"/>
  <c r="C97" i="104"/>
  <c r="C84" i="104"/>
  <c r="C90" i="104" s="1"/>
  <c r="C75" i="104"/>
  <c r="C44" i="104"/>
  <c r="C30" i="104"/>
  <c r="C7" i="104"/>
  <c r="C51" i="104" s="1"/>
  <c r="C5" i="104"/>
  <c r="C4" i="104"/>
  <c r="C17" i="104" s="1"/>
  <c r="C124" i="103"/>
  <c r="C104" i="103"/>
  <c r="C97" i="103"/>
  <c r="C84" i="103"/>
  <c r="C90" i="103" s="1"/>
  <c r="C75" i="103"/>
  <c r="C44" i="103"/>
  <c r="C30" i="103"/>
  <c r="C18" i="103"/>
  <c r="C17" i="103"/>
  <c r="C7" i="103"/>
  <c r="C51" i="103" s="1"/>
  <c r="C5" i="103"/>
  <c r="C4" i="103"/>
  <c r="C124" i="102"/>
  <c r="C104" i="102"/>
  <c r="C97" i="102"/>
  <c r="C84" i="102"/>
  <c r="C90" i="102" s="1"/>
  <c r="C75" i="102"/>
  <c r="C44" i="102"/>
  <c r="C30" i="102"/>
  <c r="C18" i="102"/>
  <c r="C17" i="102"/>
  <c r="C7" i="102"/>
  <c r="C51" i="102" s="1"/>
  <c r="C5" i="102"/>
  <c r="C4" i="102"/>
  <c r="H19" i="82"/>
  <c r="C127" i="100"/>
  <c r="C107" i="100"/>
  <c r="C100" i="100"/>
  <c r="C87" i="100"/>
  <c r="C93" i="100" s="1"/>
  <c r="C78" i="100"/>
  <c r="C47" i="100"/>
  <c r="C33" i="100"/>
  <c r="C21" i="100"/>
  <c r="I18" i="82" s="1"/>
  <c r="C20" i="100"/>
  <c r="H18" i="82" s="1"/>
  <c r="W18" i="82" s="1"/>
  <c r="C54" i="100"/>
  <c r="C8" i="100"/>
  <c r="C7" i="100"/>
  <c r="C53" i="100" s="1"/>
  <c r="C127" i="99"/>
  <c r="C107" i="99"/>
  <c r="C100" i="99"/>
  <c r="C87" i="99"/>
  <c r="C93" i="99" s="1"/>
  <c r="C78" i="99"/>
  <c r="C47" i="99"/>
  <c r="C33" i="99"/>
  <c r="C21" i="99"/>
  <c r="I17" i="82" s="1"/>
  <c r="C20" i="99"/>
  <c r="H17" i="82" s="1"/>
  <c r="W17" i="82" s="1"/>
  <c r="C54" i="99"/>
  <c r="C8" i="99"/>
  <c r="C7" i="99"/>
  <c r="C53" i="99" s="1"/>
  <c r="C127" i="97"/>
  <c r="C107" i="97"/>
  <c r="C100" i="97"/>
  <c r="C87" i="97"/>
  <c r="C93" i="97" s="1"/>
  <c r="C78" i="97"/>
  <c r="C47" i="97"/>
  <c r="C33" i="97"/>
  <c r="C21" i="97"/>
  <c r="I16" i="82" s="1"/>
  <c r="C20" i="97"/>
  <c r="H16" i="82" s="1"/>
  <c r="W16" i="82" s="1"/>
  <c r="C54" i="97"/>
  <c r="C8" i="97"/>
  <c r="C17" i="97"/>
  <c r="C127" i="96"/>
  <c r="C107" i="96"/>
  <c r="C100" i="96"/>
  <c r="C87" i="96"/>
  <c r="C93" i="96" s="1"/>
  <c r="C78" i="96"/>
  <c r="C47" i="96"/>
  <c r="C33" i="96"/>
  <c r="C21" i="96"/>
  <c r="I15" i="82" s="1"/>
  <c r="C20" i="96"/>
  <c r="H15" i="82" s="1"/>
  <c r="W15" i="82" s="1"/>
  <c r="C54" i="96"/>
  <c r="C8" i="96"/>
  <c r="C7" i="96"/>
  <c r="C53" i="96" s="1"/>
  <c r="C124" i="95"/>
  <c r="C104" i="95"/>
  <c r="C97" i="95"/>
  <c r="C84" i="95"/>
  <c r="C90" i="95" s="1"/>
  <c r="C75" i="95"/>
  <c r="C44" i="95"/>
  <c r="C30" i="95"/>
  <c r="C18" i="95"/>
  <c r="I14" i="82" s="1"/>
  <c r="C17" i="95"/>
  <c r="H14" i="82" s="1"/>
  <c r="W14" i="82" s="1"/>
  <c r="C7" i="95"/>
  <c r="C51" i="95" s="1"/>
  <c r="C5" i="95"/>
  <c r="C4" i="95"/>
  <c r="C127" i="94"/>
  <c r="C107" i="94"/>
  <c r="C100" i="94"/>
  <c r="C87" i="94"/>
  <c r="C93" i="94" s="1"/>
  <c r="C78" i="94"/>
  <c r="C47" i="94"/>
  <c r="C33" i="94"/>
  <c r="I13" i="82"/>
  <c r="C20" i="94"/>
  <c r="H13" i="82" s="1"/>
  <c r="W13" i="82" s="1"/>
  <c r="C54" i="94"/>
  <c r="C8" i="94"/>
  <c r="C7" i="94"/>
  <c r="C53" i="94" s="1"/>
  <c r="C127" i="92"/>
  <c r="C107" i="92"/>
  <c r="C100" i="92"/>
  <c r="C87" i="92"/>
  <c r="C93" i="92" s="1"/>
  <c r="C78" i="92"/>
  <c r="C47" i="92"/>
  <c r="C33" i="92"/>
  <c r="C54" i="92"/>
  <c r="C8" i="92"/>
  <c r="C7" i="92"/>
  <c r="C127" i="91"/>
  <c r="C107" i="91"/>
  <c r="C100" i="91"/>
  <c r="C87" i="91"/>
  <c r="C93" i="91" s="1"/>
  <c r="C78" i="91"/>
  <c r="C47" i="91"/>
  <c r="C33" i="91"/>
  <c r="I10" i="82"/>
  <c r="H10" i="82"/>
  <c r="W10" i="82" s="1"/>
  <c r="C54" i="91"/>
  <c r="C8" i="91"/>
  <c r="C7" i="91"/>
  <c r="C53" i="91" s="1"/>
  <c r="C127" i="89"/>
  <c r="C107" i="89"/>
  <c r="C100" i="89"/>
  <c r="C87" i="89"/>
  <c r="C93" i="89" s="1"/>
  <c r="C78" i="89"/>
  <c r="C47" i="89"/>
  <c r="C33" i="89"/>
  <c r="C54" i="89"/>
  <c r="C8" i="89"/>
  <c r="C7" i="89"/>
  <c r="C53" i="89" s="1"/>
  <c r="C127" i="86"/>
  <c r="C107" i="86"/>
  <c r="C100" i="86"/>
  <c r="C87" i="86"/>
  <c r="C93" i="86" s="1"/>
  <c r="C78" i="86"/>
  <c r="C47" i="86"/>
  <c r="C33" i="86"/>
  <c r="C54" i="86"/>
  <c r="C8" i="86"/>
  <c r="C7" i="86"/>
  <c r="C53" i="86" s="1"/>
  <c r="C127" i="85"/>
  <c r="C107" i="85"/>
  <c r="C100" i="85"/>
  <c r="C87" i="85"/>
  <c r="C93" i="85" s="1"/>
  <c r="C78" i="85"/>
  <c r="C47" i="85"/>
  <c r="C33" i="85"/>
  <c r="C21" i="85"/>
  <c r="I5" i="82" s="1"/>
  <c r="C20" i="85"/>
  <c r="H5" i="82" s="1"/>
  <c r="W5" i="82" s="1"/>
  <c r="C54" i="85"/>
  <c r="C8" i="85"/>
  <c r="C7" i="85"/>
  <c r="C127" i="90"/>
  <c r="C107" i="90"/>
  <c r="C100" i="90"/>
  <c r="C87" i="90"/>
  <c r="C93" i="90" s="1"/>
  <c r="C78" i="90"/>
  <c r="C47" i="90"/>
  <c r="C33" i="90"/>
  <c r="C22" i="90"/>
  <c r="C21" i="90"/>
  <c r="I9" i="82" s="1"/>
  <c r="C20" i="90"/>
  <c r="H9" i="82" s="1"/>
  <c r="W9" i="82" s="1"/>
  <c r="C54" i="90"/>
  <c r="C8" i="90"/>
  <c r="C7" i="90"/>
  <c r="C127" i="88"/>
  <c r="C107" i="88"/>
  <c r="C100" i="88"/>
  <c r="C87" i="88"/>
  <c r="C93" i="88" s="1"/>
  <c r="C78" i="88"/>
  <c r="C47" i="88"/>
  <c r="C33" i="88"/>
  <c r="C22" i="88"/>
  <c r="C21" i="88"/>
  <c r="I7" i="82" s="1"/>
  <c r="C20" i="88"/>
  <c r="H7" i="82" s="1"/>
  <c r="W7" i="82" s="1"/>
  <c r="C54" i="88"/>
  <c r="C8" i="88"/>
  <c r="C17" i="88"/>
  <c r="C23" i="88" s="1"/>
  <c r="C22" i="84"/>
  <c r="C127" i="84"/>
  <c r="C107" i="84"/>
  <c r="C100" i="84"/>
  <c r="C87" i="84"/>
  <c r="C93" i="84" s="1"/>
  <c r="C78" i="84"/>
  <c r="C47" i="84"/>
  <c r="C33" i="84"/>
  <c r="C21" i="84"/>
  <c r="I4" i="82" s="1"/>
  <c r="C20" i="84"/>
  <c r="H4" i="82" s="1"/>
  <c r="W4" i="82" s="1"/>
  <c r="C54" i="84"/>
  <c r="C8" i="84"/>
  <c r="C17" i="84"/>
  <c r="C20" i="92" l="1"/>
  <c r="H11" i="82" s="1"/>
  <c r="C53" i="92"/>
  <c r="C23" i="84"/>
  <c r="C17" i="86"/>
  <c r="C57" i="86"/>
  <c r="C65" i="86" s="1"/>
  <c r="C21" i="86"/>
  <c r="I6" i="82" s="1"/>
  <c r="C17" i="91"/>
  <c r="C23" i="91" s="1"/>
  <c r="D32" i="91" s="1"/>
  <c r="C57" i="91"/>
  <c r="C65" i="91" s="1"/>
  <c r="C14" i="95"/>
  <c r="C50" i="95"/>
  <c r="C17" i="100"/>
  <c r="C14" i="102"/>
  <c r="C20" i="102" s="1"/>
  <c r="C50" i="102"/>
  <c r="C17" i="90"/>
  <c r="C23" i="90" s="1"/>
  <c r="D31" i="90" s="1"/>
  <c r="C53" i="90"/>
  <c r="C17" i="85"/>
  <c r="C23" i="85" s="1"/>
  <c r="C53" i="85"/>
  <c r="C57" i="85" s="1"/>
  <c r="C65" i="85" s="1"/>
  <c r="C20" i="86"/>
  <c r="H6" i="82" s="1"/>
  <c r="W6" i="82" s="1"/>
  <c r="C17" i="89"/>
  <c r="C20" i="89"/>
  <c r="H8" i="82" s="1"/>
  <c r="C21" i="89"/>
  <c r="I8" i="82" s="1"/>
  <c r="C57" i="89"/>
  <c r="C65" i="89" s="1"/>
  <c r="C17" i="92"/>
  <c r="C57" i="92"/>
  <c r="C65" i="92" s="1"/>
  <c r="C21" i="92"/>
  <c r="I11" i="82" s="1"/>
  <c r="C17" i="96"/>
  <c r="C23" i="96" s="1"/>
  <c r="D32" i="96" s="1"/>
  <c r="C17" i="99"/>
  <c r="I19" i="82"/>
  <c r="W19" i="82" s="1"/>
  <c r="C14" i="103"/>
  <c r="C20" i="103" s="1"/>
  <c r="C50" i="103"/>
  <c r="C14" i="104"/>
  <c r="C50" i="104"/>
  <c r="C54" i="104" s="1"/>
  <c r="C62" i="104" s="1"/>
  <c r="C18" i="104"/>
  <c r="C15" i="105"/>
  <c r="C21" i="105" s="1"/>
  <c r="C135" i="105" s="1"/>
  <c r="C51" i="105"/>
  <c r="D75" i="88"/>
  <c r="D76" i="88" s="1"/>
  <c r="D72" i="88"/>
  <c r="D73" i="88" s="1"/>
  <c r="D74" i="88"/>
  <c r="D77" i="88"/>
  <c r="D77" i="84"/>
  <c r="D75" i="84"/>
  <c r="D76" i="84" s="1"/>
  <c r="D74" i="84"/>
  <c r="D72" i="84"/>
  <c r="D73" i="84" s="1"/>
  <c r="C23" i="97"/>
  <c r="D74" i="97" s="1"/>
  <c r="D75" i="97"/>
  <c r="D76" i="97" s="1"/>
  <c r="C55" i="105"/>
  <c r="C63" i="105" s="1"/>
  <c r="C23" i="100"/>
  <c r="C57" i="100"/>
  <c r="C65" i="100" s="1"/>
  <c r="C23" i="99"/>
  <c r="D32" i="99" s="1"/>
  <c r="C57" i="97"/>
  <c r="C65" i="97" s="1"/>
  <c r="C20" i="95"/>
  <c r="C17" i="94"/>
  <c r="C23" i="94" s="1"/>
  <c r="C137" i="94" s="1"/>
  <c r="C57" i="94"/>
  <c r="C65" i="94" s="1"/>
  <c r="C23" i="93"/>
  <c r="C137" i="93" s="1"/>
  <c r="C57" i="93"/>
  <c r="C65" i="93" s="1"/>
  <c r="C23" i="92"/>
  <c r="C23" i="89"/>
  <c r="D29" i="105"/>
  <c r="D30" i="105"/>
  <c r="D28" i="103"/>
  <c r="D29" i="103"/>
  <c r="C134" i="103"/>
  <c r="C54" i="103"/>
  <c r="C62" i="103" s="1"/>
  <c r="D28" i="102"/>
  <c r="C134" i="102"/>
  <c r="D29" i="102"/>
  <c r="C54" i="102"/>
  <c r="C62" i="102" s="1"/>
  <c r="D31" i="100"/>
  <c r="C57" i="99"/>
  <c r="C65" i="99" s="1"/>
  <c r="C137" i="97"/>
  <c r="D31" i="96"/>
  <c r="C57" i="96"/>
  <c r="C65" i="96" s="1"/>
  <c r="C54" i="95"/>
  <c r="C62" i="95" s="1"/>
  <c r="D31" i="91"/>
  <c r="C57" i="90"/>
  <c r="C65" i="90" s="1"/>
  <c r="C137" i="90"/>
  <c r="C57" i="88"/>
  <c r="C65" i="88" s="1"/>
  <c r="D31" i="88"/>
  <c r="C137" i="88"/>
  <c r="D32" i="88"/>
  <c r="C57" i="84"/>
  <c r="C65" i="84" s="1"/>
  <c r="C54" i="83"/>
  <c r="C8" i="83"/>
  <c r="C7" i="83"/>
  <c r="C53" i="83" s="1"/>
  <c r="C127" i="83"/>
  <c r="C107" i="83"/>
  <c r="C100" i="83"/>
  <c r="C87" i="83"/>
  <c r="C93" i="83" s="1"/>
  <c r="C78" i="83"/>
  <c r="C47" i="83"/>
  <c r="C33" i="83"/>
  <c r="I3" i="82"/>
  <c r="C20" i="83"/>
  <c r="H3" i="82" s="1"/>
  <c r="W3" i="82" s="1"/>
  <c r="W8" i="82" l="1"/>
  <c r="W11" i="82"/>
  <c r="D32" i="97"/>
  <c r="D31" i="97"/>
  <c r="D77" i="97"/>
  <c r="C137" i="91"/>
  <c r="D33" i="91"/>
  <c r="C63" i="91" s="1"/>
  <c r="D32" i="90"/>
  <c r="C137" i="96"/>
  <c r="D77" i="99"/>
  <c r="D74" i="99"/>
  <c r="D72" i="99"/>
  <c r="D73" i="99" s="1"/>
  <c r="D75" i="99"/>
  <c r="D76" i="99" s="1"/>
  <c r="D74" i="100"/>
  <c r="D77" i="100"/>
  <c r="D75" i="100"/>
  <c r="D76" i="100" s="1"/>
  <c r="D72" i="100"/>
  <c r="D73" i="100" s="1"/>
  <c r="D75" i="105"/>
  <c r="D72" i="105"/>
  <c r="D70" i="105"/>
  <c r="D71" i="105" s="1"/>
  <c r="D73" i="105"/>
  <c r="D74" i="105" s="1"/>
  <c r="D74" i="96"/>
  <c r="D77" i="96"/>
  <c r="D75" i="96"/>
  <c r="D76" i="96" s="1"/>
  <c r="D72" i="96"/>
  <c r="D73" i="96" s="1"/>
  <c r="D74" i="90"/>
  <c r="D77" i="90"/>
  <c r="D75" i="90"/>
  <c r="D76" i="90" s="1"/>
  <c r="D72" i="90"/>
  <c r="D73" i="90" s="1"/>
  <c r="D71" i="102"/>
  <c r="D74" i="102"/>
  <c r="D72" i="102"/>
  <c r="D73" i="102" s="1"/>
  <c r="D69" i="102"/>
  <c r="D70" i="102" s="1"/>
  <c r="D77" i="91"/>
  <c r="D74" i="91"/>
  <c r="D72" i="91"/>
  <c r="D73" i="91" s="1"/>
  <c r="D75" i="91"/>
  <c r="D76" i="91" s="1"/>
  <c r="D31" i="85"/>
  <c r="D77" i="85"/>
  <c r="D74" i="85"/>
  <c r="D72" i="85"/>
  <c r="D73" i="85" s="1"/>
  <c r="D75" i="85"/>
  <c r="D76" i="85" s="1"/>
  <c r="D31" i="92"/>
  <c r="D74" i="92"/>
  <c r="D77" i="92"/>
  <c r="D75" i="92"/>
  <c r="D76" i="92" s="1"/>
  <c r="D72" i="92"/>
  <c r="D73" i="92" s="1"/>
  <c r="D77" i="94"/>
  <c r="D75" i="94"/>
  <c r="D76" i="94" s="1"/>
  <c r="D72" i="94"/>
  <c r="D73" i="94" s="1"/>
  <c r="D74" i="94"/>
  <c r="C20" i="104"/>
  <c r="D74" i="103"/>
  <c r="D71" i="103"/>
  <c r="D69" i="103"/>
  <c r="D70" i="103" s="1"/>
  <c r="D72" i="103"/>
  <c r="D73" i="103" s="1"/>
  <c r="C23" i="86"/>
  <c r="D31" i="93"/>
  <c r="D74" i="93"/>
  <c r="D77" i="93"/>
  <c r="D75" i="93"/>
  <c r="D76" i="93" s="1"/>
  <c r="D72" i="93"/>
  <c r="D73" i="93" s="1"/>
  <c r="D72" i="97"/>
  <c r="D73" i="97" s="1"/>
  <c r="D74" i="95"/>
  <c r="D69" i="95"/>
  <c r="D70" i="95" s="1"/>
  <c r="D72" i="95"/>
  <c r="D73" i="95" s="1"/>
  <c r="D71" i="95"/>
  <c r="C134" i="95"/>
  <c r="D29" i="95"/>
  <c r="D28" i="95"/>
  <c r="D31" i="89"/>
  <c r="D77" i="89"/>
  <c r="D75" i="89"/>
  <c r="D76" i="89" s="1"/>
  <c r="D74" i="89"/>
  <c r="D72" i="89"/>
  <c r="D73" i="89" s="1"/>
  <c r="D32" i="89"/>
  <c r="D32" i="94"/>
  <c r="D31" i="94"/>
  <c r="D33" i="96"/>
  <c r="C63" i="96" s="1"/>
  <c r="D31" i="99"/>
  <c r="D33" i="99" s="1"/>
  <c r="D32" i="93"/>
  <c r="D78" i="99"/>
  <c r="D32" i="100"/>
  <c r="C137" i="100"/>
  <c r="C137" i="99"/>
  <c r="D31" i="105"/>
  <c r="D78" i="97"/>
  <c r="D33" i="97"/>
  <c r="D44" i="97" s="1"/>
  <c r="D41" i="96"/>
  <c r="C137" i="92"/>
  <c r="D32" i="92"/>
  <c r="D33" i="92" s="1"/>
  <c r="D33" i="90"/>
  <c r="D41" i="90" s="1"/>
  <c r="C137" i="89"/>
  <c r="D33" i="88"/>
  <c r="D43" i="88" s="1"/>
  <c r="C137" i="85"/>
  <c r="D32" i="85"/>
  <c r="D33" i="85" s="1"/>
  <c r="D40" i="105"/>
  <c r="D37" i="105"/>
  <c r="D30" i="103"/>
  <c r="D75" i="103"/>
  <c r="D30" i="102"/>
  <c r="D75" i="102"/>
  <c r="D33" i="100"/>
  <c r="D78" i="100"/>
  <c r="D42" i="96"/>
  <c r="D78" i="96"/>
  <c r="D45" i="96"/>
  <c r="D42" i="91"/>
  <c r="D78" i="88"/>
  <c r="C137" i="84"/>
  <c r="D31" i="84"/>
  <c r="D32" i="84"/>
  <c r="C57" i="83"/>
  <c r="C65" i="83" s="1"/>
  <c r="C17" i="83"/>
  <c r="C23" i="83" s="1"/>
  <c r="D30" i="95" l="1"/>
  <c r="P23" i="82"/>
  <c r="D45" i="91"/>
  <c r="D46" i="91"/>
  <c r="D39" i="91"/>
  <c r="D44" i="91"/>
  <c r="D43" i="91"/>
  <c r="D40" i="91"/>
  <c r="D41" i="91"/>
  <c r="D78" i="91"/>
  <c r="K10" i="82" s="1"/>
  <c r="D78" i="90"/>
  <c r="D40" i="96"/>
  <c r="D43" i="96"/>
  <c r="D78" i="85"/>
  <c r="C139" i="85" s="1"/>
  <c r="D33" i="93"/>
  <c r="D78" i="93"/>
  <c r="K12" i="82" s="1"/>
  <c r="D78" i="94"/>
  <c r="C139" i="94" s="1"/>
  <c r="D33" i="94"/>
  <c r="C63" i="94" s="1"/>
  <c r="D76" i="105"/>
  <c r="D74" i="86"/>
  <c r="D72" i="86"/>
  <c r="C137" i="86"/>
  <c r="D31" i="86"/>
  <c r="D75" i="86"/>
  <c r="D76" i="86" s="1"/>
  <c r="D77" i="86"/>
  <c r="D32" i="86"/>
  <c r="D71" i="104"/>
  <c r="D74" i="104"/>
  <c r="D72" i="104"/>
  <c r="D73" i="104" s="1"/>
  <c r="D69" i="104"/>
  <c r="D28" i="104"/>
  <c r="D29" i="104"/>
  <c r="C134" i="104"/>
  <c r="D39" i="88"/>
  <c r="D41" i="88"/>
  <c r="C137" i="83"/>
  <c r="D74" i="83"/>
  <c r="D77" i="83"/>
  <c r="D72" i="83"/>
  <c r="D73" i="83" s="1"/>
  <c r="D75" i="83"/>
  <c r="D76" i="83" s="1"/>
  <c r="D75" i="95"/>
  <c r="K14" i="82" s="1"/>
  <c r="D33" i="89"/>
  <c r="C63" i="89" s="1"/>
  <c r="D41" i="97"/>
  <c r="D46" i="97"/>
  <c r="D39" i="97"/>
  <c r="C139" i="99"/>
  <c r="K17" i="82"/>
  <c r="D44" i="99"/>
  <c r="D39" i="99"/>
  <c r="D43" i="99"/>
  <c r="D46" i="99"/>
  <c r="K5" i="82"/>
  <c r="C139" i="88"/>
  <c r="K7" i="82"/>
  <c r="D46" i="96"/>
  <c r="C136" i="102"/>
  <c r="C137" i="105"/>
  <c r="K20" i="82"/>
  <c r="D78" i="89"/>
  <c r="D44" i="96"/>
  <c r="C139" i="91"/>
  <c r="D39" i="96"/>
  <c r="C139" i="96"/>
  <c r="K15" i="82"/>
  <c r="K13" i="82"/>
  <c r="C139" i="100"/>
  <c r="K18" i="82"/>
  <c r="C136" i="103"/>
  <c r="D78" i="92"/>
  <c r="C139" i="93"/>
  <c r="C139" i="97"/>
  <c r="K16" i="82"/>
  <c r="C139" i="90"/>
  <c r="K9" i="82"/>
  <c r="D40" i="99"/>
  <c r="C61" i="105"/>
  <c r="D39" i="105"/>
  <c r="D44" i="105"/>
  <c r="D41" i="105"/>
  <c r="D43" i="105"/>
  <c r="D42" i="105"/>
  <c r="D38" i="105"/>
  <c r="C63" i="99"/>
  <c r="D42" i="99"/>
  <c r="D41" i="99"/>
  <c r="D45" i="99"/>
  <c r="C63" i="97"/>
  <c r="D45" i="97"/>
  <c r="D42" i="97"/>
  <c r="D43" i="97"/>
  <c r="D40" i="97"/>
  <c r="C63" i="93"/>
  <c r="D43" i="93"/>
  <c r="D41" i="93"/>
  <c r="D44" i="93"/>
  <c r="D45" i="93"/>
  <c r="D39" i="93"/>
  <c r="D40" i="93"/>
  <c r="D46" i="93"/>
  <c r="D42" i="93"/>
  <c r="D42" i="92"/>
  <c r="D43" i="92"/>
  <c r="C63" i="92"/>
  <c r="D40" i="92"/>
  <c r="D45" i="92"/>
  <c r="D44" i="92"/>
  <c r="D41" i="92"/>
  <c r="D46" i="92"/>
  <c r="D39" i="92"/>
  <c r="C63" i="90"/>
  <c r="D43" i="90"/>
  <c r="D42" i="90"/>
  <c r="D40" i="90"/>
  <c r="D46" i="90"/>
  <c r="D45" i="90"/>
  <c r="D44" i="90"/>
  <c r="D39" i="90"/>
  <c r="D44" i="89"/>
  <c r="C63" i="88"/>
  <c r="D46" i="88"/>
  <c r="D45" i="88"/>
  <c r="D40" i="88"/>
  <c r="D44" i="88"/>
  <c r="D42" i="88"/>
  <c r="C60" i="103"/>
  <c r="D36" i="103"/>
  <c r="D37" i="103"/>
  <c r="D43" i="103"/>
  <c r="D39" i="103"/>
  <c r="D42" i="103"/>
  <c r="D40" i="103"/>
  <c r="D38" i="103"/>
  <c r="D41" i="103"/>
  <c r="C60" i="102"/>
  <c r="D36" i="102"/>
  <c r="D42" i="102"/>
  <c r="D37" i="102"/>
  <c r="D41" i="102"/>
  <c r="D38" i="102"/>
  <c r="D43" i="102"/>
  <c r="D40" i="102"/>
  <c r="D39" i="102"/>
  <c r="C63" i="100"/>
  <c r="D39" i="100"/>
  <c r="D40" i="100"/>
  <c r="D41" i="100"/>
  <c r="D42" i="100"/>
  <c r="D44" i="100"/>
  <c r="D45" i="100"/>
  <c r="D46" i="100"/>
  <c r="D43" i="100"/>
  <c r="D47" i="96"/>
  <c r="C64" i="96" s="1"/>
  <c r="C66" i="96" s="1"/>
  <c r="J15" i="82" s="1"/>
  <c r="C60" i="95"/>
  <c r="D36" i="95"/>
  <c r="D42" i="95"/>
  <c r="D37" i="95"/>
  <c r="D41" i="95"/>
  <c r="D38" i="95"/>
  <c r="D40" i="95"/>
  <c r="D39" i="95"/>
  <c r="D43" i="95"/>
  <c r="D39" i="94"/>
  <c r="D45" i="94"/>
  <c r="D44" i="94"/>
  <c r="D40" i="94"/>
  <c r="C63" i="85"/>
  <c r="D41" i="85"/>
  <c r="D46" i="85"/>
  <c r="D43" i="85"/>
  <c r="D42" i="85"/>
  <c r="D44" i="85"/>
  <c r="D39" i="85"/>
  <c r="D45" i="85"/>
  <c r="D40" i="85"/>
  <c r="D33" i="84"/>
  <c r="D40" i="84" s="1"/>
  <c r="D78" i="84"/>
  <c r="D31" i="83"/>
  <c r="D32" i="83"/>
  <c r="E17" i="30"/>
  <c r="E18" i="30"/>
  <c r="D30" i="104" l="1"/>
  <c r="D47" i="91"/>
  <c r="C64" i="91" s="1"/>
  <c r="C66" i="91" s="1"/>
  <c r="J10" i="82" s="1"/>
  <c r="D42" i="89"/>
  <c r="D39" i="89"/>
  <c r="D40" i="89"/>
  <c r="D45" i="89"/>
  <c r="D43" i="89"/>
  <c r="D41" i="89"/>
  <c r="D33" i="86"/>
  <c r="D44" i="86" s="1"/>
  <c r="D78" i="83"/>
  <c r="K3" i="82" s="1"/>
  <c r="D46" i="94"/>
  <c r="D43" i="94"/>
  <c r="D41" i="94"/>
  <c r="D42" i="94"/>
  <c r="D70" i="104"/>
  <c r="D75" i="104"/>
  <c r="C136" i="104" s="1"/>
  <c r="D42" i="86"/>
  <c r="D46" i="86"/>
  <c r="D39" i="86"/>
  <c r="D73" i="86"/>
  <c r="D78" i="86" s="1"/>
  <c r="D45" i="105"/>
  <c r="C62" i="105" s="1"/>
  <c r="C64" i="105" s="1"/>
  <c r="J20" i="82" s="1"/>
  <c r="D37" i="104"/>
  <c r="D40" i="104"/>
  <c r="C136" i="95"/>
  <c r="D47" i="88"/>
  <c r="C64" i="88" s="1"/>
  <c r="C66" i="88" s="1"/>
  <c r="J7" i="82" s="1"/>
  <c r="D43" i="84"/>
  <c r="D46" i="89"/>
  <c r="E42" i="30"/>
  <c r="E41" i="30"/>
  <c r="C139" i="83"/>
  <c r="D45" i="84"/>
  <c r="D42" i="84"/>
  <c r="D47" i="89"/>
  <c r="C64" i="89" s="1"/>
  <c r="C66" i="89" s="1"/>
  <c r="D44" i="84"/>
  <c r="D46" i="84"/>
  <c r="D39" i="84"/>
  <c r="D41" i="84"/>
  <c r="C139" i="92"/>
  <c r="K11" i="82"/>
  <c r="C139" i="89"/>
  <c r="K8" i="82"/>
  <c r="C63" i="84"/>
  <c r="C139" i="84"/>
  <c r="K4" i="82"/>
  <c r="D47" i="99"/>
  <c r="C64" i="99" s="1"/>
  <c r="C66" i="99" s="1"/>
  <c r="C138" i="99" s="1"/>
  <c r="D47" i="97"/>
  <c r="C64" i="97" s="1"/>
  <c r="C66" i="97" s="1"/>
  <c r="J16" i="82" s="1"/>
  <c r="D47" i="93"/>
  <c r="C64" i="93" s="1"/>
  <c r="C66" i="93" s="1"/>
  <c r="J12" i="82" s="1"/>
  <c r="D47" i="92"/>
  <c r="C64" i="92" s="1"/>
  <c r="C66" i="92" s="1"/>
  <c r="J11" i="82" s="1"/>
  <c r="D47" i="90"/>
  <c r="C64" i="90" s="1"/>
  <c r="C66" i="90" s="1"/>
  <c r="J9" i="82" s="1"/>
  <c r="C136" i="105"/>
  <c r="D90" i="105"/>
  <c r="D87" i="105"/>
  <c r="D86" i="105"/>
  <c r="D89" i="105"/>
  <c r="D88" i="105"/>
  <c r="D85" i="105"/>
  <c r="D44" i="103"/>
  <c r="C61" i="103" s="1"/>
  <c r="C63" i="103" s="1"/>
  <c r="D44" i="102"/>
  <c r="C61" i="102" s="1"/>
  <c r="C63" i="102" s="1"/>
  <c r="D47" i="100"/>
  <c r="C64" i="100" s="1"/>
  <c r="C66" i="100" s="1"/>
  <c r="J18" i="82" s="1"/>
  <c r="D88" i="99"/>
  <c r="C138" i="96"/>
  <c r="D88" i="96"/>
  <c r="D90" i="96"/>
  <c r="D89" i="96"/>
  <c r="D91" i="96"/>
  <c r="D87" i="96"/>
  <c r="D92" i="96"/>
  <c r="D44" i="95"/>
  <c r="C61" i="95" s="1"/>
  <c r="C63" i="95" s="1"/>
  <c r="J14" i="82" s="1"/>
  <c r="D47" i="94"/>
  <c r="C64" i="94" s="1"/>
  <c r="C66" i="94" s="1"/>
  <c r="C138" i="91"/>
  <c r="D88" i="91"/>
  <c r="D89" i="91"/>
  <c r="D91" i="91"/>
  <c r="D87" i="91"/>
  <c r="D92" i="91"/>
  <c r="D90" i="91"/>
  <c r="D47" i="85"/>
  <c r="C64" i="85" s="1"/>
  <c r="C66" i="85" s="1"/>
  <c r="J5" i="82" s="1"/>
  <c r="C138" i="88"/>
  <c r="D33" i="83"/>
  <c r="D39" i="83" s="1"/>
  <c r="D36" i="104" l="1"/>
  <c r="D42" i="104"/>
  <c r="D38" i="104"/>
  <c r="C60" i="104"/>
  <c r="D39" i="104"/>
  <c r="D41" i="104"/>
  <c r="D43" i="104"/>
  <c r="D91" i="99"/>
  <c r="D87" i="99"/>
  <c r="D92" i="99"/>
  <c r="J8" i="82"/>
  <c r="D88" i="89"/>
  <c r="D89" i="88"/>
  <c r="D92" i="88"/>
  <c r="D90" i="88"/>
  <c r="D87" i="88"/>
  <c r="D91" i="88"/>
  <c r="D88" i="88"/>
  <c r="D41" i="86"/>
  <c r="D43" i="86"/>
  <c r="C63" i="86"/>
  <c r="D40" i="86"/>
  <c r="D45" i="86"/>
  <c r="D47" i="84"/>
  <c r="C64" i="84" s="1"/>
  <c r="C66" i="84" s="1"/>
  <c r="D42" i="83"/>
  <c r="D46" i="83"/>
  <c r="J13" i="82"/>
  <c r="C138" i="94"/>
  <c r="K6" i="82"/>
  <c r="C139" i="86"/>
  <c r="K19" i="82"/>
  <c r="D91" i="89"/>
  <c r="C138" i="89"/>
  <c r="D90" i="89"/>
  <c r="D87" i="89"/>
  <c r="D89" i="89"/>
  <c r="D92" i="89"/>
  <c r="D92" i="84"/>
  <c r="J4" i="82"/>
  <c r="D89" i="99"/>
  <c r="J17" i="82"/>
  <c r="D88" i="84"/>
  <c r="D90" i="99"/>
  <c r="D92" i="97"/>
  <c r="C138" i="97"/>
  <c r="D89" i="97"/>
  <c r="D88" i="97"/>
  <c r="D90" i="97"/>
  <c r="D87" i="97"/>
  <c r="D91" i="97"/>
  <c r="C138" i="93"/>
  <c r="D88" i="93"/>
  <c r="D92" i="93"/>
  <c r="D91" i="93"/>
  <c r="D90" i="93"/>
  <c r="D89" i="93"/>
  <c r="D87" i="93"/>
  <c r="D90" i="92"/>
  <c r="D88" i="92"/>
  <c r="C138" i="92"/>
  <c r="D89" i="92"/>
  <c r="D92" i="92"/>
  <c r="D91" i="92"/>
  <c r="D87" i="92"/>
  <c r="D93" i="91"/>
  <c r="C106" i="91" s="1"/>
  <c r="C108" i="91" s="1"/>
  <c r="D91" i="90"/>
  <c r="D88" i="90"/>
  <c r="D89" i="90"/>
  <c r="D90" i="90"/>
  <c r="D87" i="90"/>
  <c r="C138" i="90"/>
  <c r="D92" i="90"/>
  <c r="D91" i="105"/>
  <c r="C104" i="105" s="1"/>
  <c r="C106" i="105" s="1"/>
  <c r="L20" i="82" s="1"/>
  <c r="C135" i="103"/>
  <c r="D86" i="103"/>
  <c r="D89" i="103"/>
  <c r="D87" i="103"/>
  <c r="D84" i="103"/>
  <c r="D85" i="103"/>
  <c r="D88" i="103"/>
  <c r="C135" i="102"/>
  <c r="D85" i="102"/>
  <c r="D86" i="102"/>
  <c r="D88" i="102"/>
  <c r="D84" i="102"/>
  <c r="D89" i="102"/>
  <c r="D87" i="102"/>
  <c r="C138" i="100"/>
  <c r="D88" i="100"/>
  <c r="D90" i="100"/>
  <c r="D89" i="100"/>
  <c r="D87" i="100"/>
  <c r="D91" i="100"/>
  <c r="D92" i="100"/>
  <c r="D93" i="96"/>
  <c r="C106" i="96" s="1"/>
  <c r="C108" i="96" s="1"/>
  <c r="L15" i="82" s="1"/>
  <c r="C135" i="95"/>
  <c r="D85" i="95"/>
  <c r="D87" i="95"/>
  <c r="D86" i="95"/>
  <c r="D88" i="95"/>
  <c r="D84" i="95"/>
  <c r="D89" i="95"/>
  <c r="D92" i="94"/>
  <c r="D90" i="94"/>
  <c r="D88" i="94"/>
  <c r="D91" i="94"/>
  <c r="D87" i="94"/>
  <c r="D89" i="94"/>
  <c r="C138" i="85"/>
  <c r="D89" i="85"/>
  <c r="D91" i="85"/>
  <c r="D87" i="85"/>
  <c r="D92" i="85"/>
  <c r="D88" i="85"/>
  <c r="D90" i="85"/>
  <c r="D90" i="84"/>
  <c r="C138" i="84"/>
  <c r="D89" i="84"/>
  <c r="D87" i="84"/>
  <c r="D91" i="84"/>
  <c r="D40" i="83"/>
  <c r="D44" i="83"/>
  <c r="D43" i="83"/>
  <c r="D45" i="83"/>
  <c r="C63" i="83"/>
  <c r="D41" i="83"/>
  <c r="D44" i="104" l="1"/>
  <c r="C61" i="104" s="1"/>
  <c r="C63" i="104" s="1"/>
  <c r="J19" i="82"/>
  <c r="D93" i="88"/>
  <c r="C106" i="88" s="1"/>
  <c r="C108" i="88" s="1"/>
  <c r="C140" i="88" s="1"/>
  <c r="D47" i="86"/>
  <c r="C64" i="86" s="1"/>
  <c r="C66" i="86" s="1"/>
  <c r="J6" i="82" s="1"/>
  <c r="D93" i="89"/>
  <c r="C106" i="89" s="1"/>
  <c r="C108" i="89" s="1"/>
  <c r="D93" i="99"/>
  <c r="C106" i="99" s="1"/>
  <c r="C108" i="99" s="1"/>
  <c r="L17" i="82" s="1"/>
  <c r="D47" i="83"/>
  <c r="C64" i="83" s="1"/>
  <c r="C66" i="83" s="1"/>
  <c r="J3" i="82" s="1"/>
  <c r="C140" i="91"/>
  <c r="L10" i="82"/>
  <c r="D90" i="102"/>
  <c r="C103" i="102" s="1"/>
  <c r="C105" i="102" s="1"/>
  <c r="D93" i="97"/>
  <c r="C106" i="97" s="1"/>
  <c r="C108" i="97" s="1"/>
  <c r="L16" i="82" s="1"/>
  <c r="D93" i="94"/>
  <c r="C106" i="94" s="1"/>
  <c r="C108" i="94" s="1"/>
  <c r="C140" i="94" s="1"/>
  <c r="D93" i="93"/>
  <c r="C106" i="93" s="1"/>
  <c r="C108" i="93" s="1"/>
  <c r="L12" i="82" s="1"/>
  <c r="D93" i="92"/>
  <c r="C106" i="92" s="1"/>
  <c r="C108" i="92" s="1"/>
  <c r="L11" i="82" s="1"/>
  <c r="D93" i="90"/>
  <c r="C106" i="90" s="1"/>
  <c r="C108" i="90" s="1"/>
  <c r="L9" i="82" s="1"/>
  <c r="C138" i="105"/>
  <c r="D90" i="103"/>
  <c r="C103" i="103" s="1"/>
  <c r="C105" i="103" s="1"/>
  <c r="D93" i="100"/>
  <c r="C106" i="100" s="1"/>
  <c r="C108" i="100" s="1"/>
  <c r="L18" i="82" s="1"/>
  <c r="C140" i="96"/>
  <c r="D90" i="95"/>
  <c r="C103" i="95" s="1"/>
  <c r="C105" i="95" s="1"/>
  <c r="L14" i="82" s="1"/>
  <c r="D93" i="85"/>
  <c r="C106" i="85" s="1"/>
  <c r="C108" i="85" s="1"/>
  <c r="L5" i="82" s="1"/>
  <c r="D93" i="84"/>
  <c r="C106" i="84" s="1"/>
  <c r="C108" i="84" s="1"/>
  <c r="D89" i="104" l="1"/>
  <c r="D84" i="104"/>
  <c r="C135" i="104"/>
  <c r="D86" i="104"/>
  <c r="D88" i="104"/>
  <c r="D85" i="104"/>
  <c r="D87" i="104"/>
  <c r="C140" i="99"/>
  <c r="L8" i="82"/>
  <c r="C140" i="89"/>
  <c r="L7" i="82"/>
  <c r="C138" i="86"/>
  <c r="D88" i="86"/>
  <c r="D91" i="86"/>
  <c r="D89" i="86"/>
  <c r="D87" i="86"/>
  <c r="D92" i="86"/>
  <c r="D90" i="86"/>
  <c r="C137" i="102"/>
  <c r="C140" i="84"/>
  <c r="L4" i="82"/>
  <c r="L13" i="82"/>
  <c r="C138" i="83"/>
  <c r="D91" i="83"/>
  <c r="D87" i="83"/>
  <c r="D88" i="83"/>
  <c r="D92" i="83"/>
  <c r="D89" i="83"/>
  <c r="D90" i="83"/>
  <c r="C140" i="97"/>
  <c r="C140" i="93"/>
  <c r="C140" i="92"/>
  <c r="C140" i="90"/>
  <c r="C137" i="103"/>
  <c r="C140" i="100"/>
  <c r="C137" i="95"/>
  <c r="C140" i="85"/>
  <c r="D90" i="104" l="1"/>
  <c r="C103" i="104" s="1"/>
  <c r="C105" i="104" s="1"/>
  <c r="C137" i="104" s="1"/>
  <c r="D93" i="86"/>
  <c r="C106" i="86" s="1"/>
  <c r="C108" i="86" s="1"/>
  <c r="L19" i="82"/>
  <c r="D93" i="83"/>
  <c r="C106" i="83" s="1"/>
  <c r="C108" i="83" s="1"/>
  <c r="L3" i="82" s="1"/>
  <c r="L6" i="82" l="1"/>
  <c r="C140" i="86"/>
  <c r="C140" i="83"/>
  <c r="E12" i="30" l="1"/>
  <c r="E9" i="30"/>
  <c r="E7" i="30"/>
  <c r="E4" i="30"/>
  <c r="E31" i="30" l="1"/>
  <c r="E33" i="30"/>
  <c r="E36" i="30"/>
  <c r="E28" i="30"/>
  <c r="B17" i="47"/>
  <c r="B12" i="47"/>
  <c r="D6" i="47"/>
  <c r="E16" i="30"/>
  <c r="E15" i="30"/>
  <c r="E14" i="30"/>
  <c r="E13" i="30"/>
  <c r="E11" i="30"/>
  <c r="E10" i="30"/>
  <c r="E8" i="30"/>
  <c r="E6" i="30"/>
  <c r="E5" i="30"/>
  <c r="E3" i="30"/>
  <c r="E27" i="30" s="1"/>
  <c r="C111" i="104" l="1"/>
  <c r="C115" i="104" s="1"/>
  <c r="C111" i="103"/>
  <c r="C115" i="103" s="1"/>
  <c r="C111" i="102"/>
  <c r="C115" i="102" s="1"/>
  <c r="C118" i="100"/>
  <c r="C118" i="97"/>
  <c r="C111" i="95"/>
  <c r="C115" i="95" s="1"/>
  <c r="C118" i="91"/>
  <c r="C118" i="89"/>
  <c r="C118" i="90"/>
  <c r="C118" i="93"/>
  <c r="C112" i="105"/>
  <c r="C116" i="105" s="1"/>
  <c r="C118" i="99"/>
  <c r="C118" i="96"/>
  <c r="C118" i="94"/>
  <c r="C141" i="94" s="1"/>
  <c r="C142" i="94" s="1"/>
  <c r="C118" i="92"/>
  <c r="C118" i="86"/>
  <c r="C118" i="85"/>
  <c r="C118" i="84"/>
  <c r="C118" i="83"/>
  <c r="E40" i="30"/>
  <c r="E32" i="30"/>
  <c r="E38" i="30"/>
  <c r="E37" i="30"/>
  <c r="E29" i="30"/>
  <c r="E34" i="30"/>
  <c r="E39" i="30"/>
  <c r="E30" i="30"/>
  <c r="E35" i="30"/>
  <c r="C141" i="84" l="1"/>
  <c r="C142" i="84" s="1"/>
  <c r="M4" i="82"/>
  <c r="D124" i="84"/>
  <c r="D125" i="84" s="1"/>
  <c r="C141" i="86"/>
  <c r="C142" i="86" s="1"/>
  <c r="M6" i="82"/>
  <c r="D124" i="86"/>
  <c r="D125" i="86" s="1"/>
  <c r="D126" i="86" s="1"/>
  <c r="M13" i="82"/>
  <c r="D124" i="94"/>
  <c r="D125" i="94" s="1"/>
  <c r="D126" i="94" s="1"/>
  <c r="C141" i="99"/>
  <c r="C142" i="99" s="1"/>
  <c r="M17" i="82"/>
  <c r="D124" i="99"/>
  <c r="D125" i="99" s="1"/>
  <c r="D126" i="99" s="1"/>
  <c r="C139" i="105"/>
  <c r="C140" i="105" s="1"/>
  <c r="M20" i="82"/>
  <c r="D122" i="105"/>
  <c r="D123" i="105" s="1"/>
  <c r="C141" i="88"/>
  <c r="C142" i="88" s="1"/>
  <c r="M7" i="82"/>
  <c r="D124" i="88"/>
  <c r="D125" i="88" s="1"/>
  <c r="D126" i="88" s="1"/>
  <c r="C141" i="89"/>
  <c r="C142" i="89" s="1"/>
  <c r="M8" i="82"/>
  <c r="D124" i="89"/>
  <c r="D125" i="89" s="1"/>
  <c r="C138" i="95"/>
  <c r="C139" i="95" s="1"/>
  <c r="M14" i="82"/>
  <c r="D121" i="95"/>
  <c r="D122" i="95"/>
  <c r="D123" i="95" s="1"/>
  <c r="C141" i="100"/>
  <c r="C142" i="100" s="1"/>
  <c r="M18" i="82"/>
  <c r="D124" i="100"/>
  <c r="D125" i="100" s="1"/>
  <c r="C138" i="103"/>
  <c r="C139" i="103" s="1"/>
  <c r="D121" i="103"/>
  <c r="D122" i="103" s="1"/>
  <c r="D123" i="103" s="1"/>
  <c r="C141" i="83"/>
  <c r="C142" i="83" s="1"/>
  <c r="M3" i="82"/>
  <c r="D124" i="83"/>
  <c r="D125" i="83" s="1"/>
  <c r="D126" i="83" s="1"/>
  <c r="C141" i="85"/>
  <c r="C142" i="85" s="1"/>
  <c r="M5" i="82"/>
  <c r="D124" i="85"/>
  <c r="D125" i="85" s="1"/>
  <c r="D126" i="85" s="1"/>
  <c r="C141" i="92"/>
  <c r="C142" i="92" s="1"/>
  <c r="M11" i="82"/>
  <c r="D124" i="92"/>
  <c r="D125" i="92" s="1"/>
  <c r="D126" i="92" s="1"/>
  <c r="C141" i="96"/>
  <c r="C142" i="96" s="1"/>
  <c r="M15" i="82"/>
  <c r="D124" i="96"/>
  <c r="D125" i="96" s="1"/>
  <c r="D126" i="96" s="1"/>
  <c r="M19" i="82"/>
  <c r="C141" i="93"/>
  <c r="C142" i="93" s="1"/>
  <c r="M12" i="82"/>
  <c r="D124" i="93"/>
  <c r="D125" i="93" s="1"/>
  <c r="D126" i="93" s="1"/>
  <c r="C141" i="90"/>
  <c r="C142" i="90" s="1"/>
  <c r="M9" i="82"/>
  <c r="D124" i="90"/>
  <c r="D125" i="90" s="1"/>
  <c r="M10" i="82"/>
  <c r="C141" i="91"/>
  <c r="C142" i="91" s="1"/>
  <c r="D124" i="91"/>
  <c r="D125" i="91" s="1"/>
  <c r="D126" i="91" s="1"/>
  <c r="C141" i="97"/>
  <c r="C142" i="97" s="1"/>
  <c r="M16" i="82"/>
  <c r="D124" i="97"/>
  <c r="D125" i="97" s="1"/>
  <c r="D126" i="97" s="1"/>
  <c r="C138" i="102"/>
  <c r="C139" i="102" s="1"/>
  <c r="D121" i="102"/>
  <c r="D122" i="102" s="1"/>
  <c r="C138" i="104"/>
  <c r="C139" i="104" s="1"/>
  <c r="D121" i="104"/>
  <c r="D122" i="104" s="1"/>
  <c r="D123" i="104" s="1"/>
  <c r="D126" i="89" l="1"/>
  <c r="D126" i="90"/>
  <c r="D128" i="90" s="1"/>
  <c r="D126" i="100"/>
  <c r="D127" i="103"/>
  <c r="D125" i="103"/>
  <c r="D126" i="103"/>
  <c r="D130" i="86"/>
  <c r="D128" i="86"/>
  <c r="D129" i="86"/>
  <c r="D130" i="85"/>
  <c r="D128" i="85"/>
  <c r="D129" i="85"/>
  <c r="D130" i="88"/>
  <c r="D128" i="88"/>
  <c r="D129" i="88"/>
  <c r="D128" i="99"/>
  <c r="D129" i="99"/>
  <c r="D130" i="99"/>
  <c r="D128" i="91"/>
  <c r="D130" i="91"/>
  <c r="D129" i="91"/>
  <c r="D130" i="93"/>
  <c r="D128" i="93"/>
  <c r="D129" i="93"/>
  <c r="D129" i="92"/>
  <c r="D130" i="92"/>
  <c r="D128" i="92"/>
  <c r="D128" i="83"/>
  <c r="D129" i="83"/>
  <c r="D130" i="83"/>
  <c r="D128" i="100"/>
  <c r="D129" i="100"/>
  <c r="D130" i="100"/>
  <c r="D127" i="95"/>
  <c r="D125" i="95"/>
  <c r="D126" i="95"/>
  <c r="D130" i="89"/>
  <c r="D129" i="89"/>
  <c r="D128" i="89"/>
  <c r="D126" i="84"/>
  <c r="D129" i="97"/>
  <c r="D130" i="97"/>
  <c r="D128" i="97"/>
  <c r="D126" i="104"/>
  <c r="D127" i="104"/>
  <c r="D125" i="104"/>
  <c r="D124" i="104" s="1"/>
  <c r="D128" i="104" s="1"/>
  <c r="C140" i="104" s="1"/>
  <c r="C141" i="104" s="1"/>
  <c r="D123" i="102"/>
  <c r="D130" i="96"/>
  <c r="D128" i="96"/>
  <c r="D129" i="96"/>
  <c r="D124" i="105"/>
  <c r="D129" i="94"/>
  <c r="D130" i="94"/>
  <c r="D128" i="94"/>
  <c r="D124" i="95" l="1"/>
  <c r="D128" i="95" s="1"/>
  <c r="D127" i="97"/>
  <c r="D131" i="97" s="1"/>
  <c r="D127" i="92"/>
  <c r="D131" i="92" s="1"/>
  <c r="N11" i="82" s="1"/>
  <c r="D129" i="90"/>
  <c r="D130" i="90"/>
  <c r="D127" i="88"/>
  <c r="D131" i="88" s="1"/>
  <c r="N7" i="82" s="1"/>
  <c r="D127" i="89"/>
  <c r="D131" i="89" s="1"/>
  <c r="C143" i="89" s="1"/>
  <c r="C144" i="89" s="1"/>
  <c r="D127" i="94"/>
  <c r="D131" i="94" s="1"/>
  <c r="C143" i="94" s="1"/>
  <c r="C144" i="94" s="1"/>
  <c r="D126" i="105"/>
  <c r="D127" i="105"/>
  <c r="D128" i="105"/>
  <c r="D127" i="96"/>
  <c r="D131" i="96" s="1"/>
  <c r="D126" i="102"/>
  <c r="D127" i="102"/>
  <c r="D125" i="102"/>
  <c r="D130" i="84"/>
  <c r="D129" i="84"/>
  <c r="D128" i="84"/>
  <c r="D127" i="83"/>
  <c r="D131" i="83" s="1"/>
  <c r="D127" i="93"/>
  <c r="D131" i="93" s="1"/>
  <c r="D127" i="91"/>
  <c r="D131" i="91" s="1"/>
  <c r="D127" i="85"/>
  <c r="D131" i="85" s="1"/>
  <c r="D124" i="103"/>
  <c r="D128" i="103" s="1"/>
  <c r="C140" i="103" s="1"/>
  <c r="C141" i="103" s="1"/>
  <c r="C143" i="97"/>
  <c r="C144" i="97" s="1"/>
  <c r="N16" i="82"/>
  <c r="N14" i="82"/>
  <c r="C140" i="95"/>
  <c r="C141" i="95" s="1"/>
  <c r="O14" i="82" s="1"/>
  <c r="D127" i="100"/>
  <c r="D131" i="100" s="1"/>
  <c r="C143" i="92"/>
  <c r="C144" i="92" s="1"/>
  <c r="N19" i="82"/>
  <c r="D127" i="99"/>
  <c r="D131" i="99" s="1"/>
  <c r="D127" i="86"/>
  <c r="D131" i="86" s="1"/>
  <c r="D127" i="90" l="1"/>
  <c r="D131" i="90" s="1"/>
  <c r="N9" i="82" s="1"/>
  <c r="N8" i="82"/>
  <c r="C143" i="88"/>
  <c r="C144" i="88" s="1"/>
  <c r="K7" i="30" s="1"/>
  <c r="N13" i="82"/>
  <c r="O19" i="82"/>
  <c r="K18" i="30"/>
  <c r="O11" i="82"/>
  <c r="K11" i="30"/>
  <c r="O8" i="82"/>
  <c r="K8" i="30"/>
  <c r="K13" i="30"/>
  <c r="O13" i="82"/>
  <c r="C143" i="91"/>
  <c r="C144" i="91" s="1"/>
  <c r="N10" i="82"/>
  <c r="C143" i="83"/>
  <c r="C144" i="83" s="1"/>
  <c r="N3" i="82"/>
  <c r="C143" i="90"/>
  <c r="C144" i="90" s="1"/>
  <c r="N15" i="82"/>
  <c r="C143" i="96"/>
  <c r="C144" i="96" s="1"/>
  <c r="C143" i="99"/>
  <c r="C144" i="99" s="1"/>
  <c r="N17" i="82"/>
  <c r="C143" i="86"/>
  <c r="C144" i="86" s="1"/>
  <c r="N6" i="82"/>
  <c r="O7" i="82"/>
  <c r="C143" i="100"/>
  <c r="C144" i="100" s="1"/>
  <c r="N18" i="82"/>
  <c r="K15" i="30"/>
  <c r="O16" i="82"/>
  <c r="N5" i="82"/>
  <c r="C143" i="85"/>
  <c r="C144" i="85" s="1"/>
  <c r="N12" i="82"/>
  <c r="C143" i="93"/>
  <c r="C144" i="93" s="1"/>
  <c r="D127" i="84"/>
  <c r="D131" i="84" s="1"/>
  <c r="D124" i="102"/>
  <c r="D128" i="102" s="1"/>
  <c r="C140" i="102" s="1"/>
  <c r="C141" i="102" s="1"/>
  <c r="D125" i="105"/>
  <c r="D129" i="105" s="1"/>
  <c r="K12" i="30" l="1"/>
  <c r="O12" i="82"/>
  <c r="O5" i="82"/>
  <c r="K5" i="30"/>
  <c r="G31" i="30"/>
  <c r="H31" i="30" s="1"/>
  <c r="J31" i="30" s="1"/>
  <c r="L7" i="30"/>
  <c r="M7" i="30" s="1"/>
  <c r="K14" i="30"/>
  <c r="O15" i="82"/>
  <c r="G32" i="30"/>
  <c r="H32" i="30" s="1"/>
  <c r="J32" i="30" s="1"/>
  <c r="L8" i="30"/>
  <c r="M8" i="30" s="1"/>
  <c r="G35" i="30"/>
  <c r="H35" i="30" s="1"/>
  <c r="J35" i="30" s="1"/>
  <c r="L11" i="30"/>
  <c r="M11" i="30" s="1"/>
  <c r="G42" i="30"/>
  <c r="H42" i="30" s="1"/>
  <c r="J42" i="30" s="1"/>
  <c r="L18" i="30"/>
  <c r="M18" i="30" s="1"/>
  <c r="C141" i="105"/>
  <c r="C142" i="105" s="1"/>
  <c r="O20" i="82" s="1"/>
  <c r="N20" i="82"/>
  <c r="N4" i="82"/>
  <c r="C143" i="84"/>
  <c r="C144" i="84" s="1"/>
  <c r="G39" i="30"/>
  <c r="H39" i="30" s="1"/>
  <c r="J39" i="30" s="1"/>
  <c r="L15" i="30"/>
  <c r="M15" i="30" s="1"/>
  <c r="O18" i="82"/>
  <c r="K17" i="30"/>
  <c r="K6" i="30"/>
  <c r="O6" i="82"/>
  <c r="K16" i="30"/>
  <c r="O17" i="82"/>
  <c r="O9" i="82"/>
  <c r="K9" i="30"/>
  <c r="K3" i="30"/>
  <c r="O3" i="82"/>
  <c r="O10" i="82"/>
  <c r="K10" i="30"/>
  <c r="G37" i="30"/>
  <c r="H37" i="30" s="1"/>
  <c r="J37" i="30" s="1"/>
  <c r="L13" i="30"/>
  <c r="M13" i="30" s="1"/>
  <c r="K4" i="30" l="1"/>
  <c r="O4" i="82"/>
  <c r="G29" i="30"/>
  <c r="H29" i="30" s="1"/>
  <c r="J29" i="30" s="1"/>
  <c r="L5" i="30"/>
  <c r="M5" i="30" s="1"/>
  <c r="G34" i="30"/>
  <c r="H34" i="30" s="1"/>
  <c r="J34" i="30" s="1"/>
  <c r="L10" i="30"/>
  <c r="M10" i="30" s="1"/>
  <c r="G33" i="30"/>
  <c r="H33" i="30" s="1"/>
  <c r="J33" i="30" s="1"/>
  <c r="L9" i="30"/>
  <c r="M9" i="30" s="1"/>
  <c r="G41" i="30"/>
  <c r="H41" i="30" s="1"/>
  <c r="J41" i="30" s="1"/>
  <c r="L17" i="30"/>
  <c r="M17" i="30" s="1"/>
  <c r="L3" i="30"/>
  <c r="G27" i="30"/>
  <c r="H27" i="30" s="1"/>
  <c r="G40" i="30"/>
  <c r="H40" i="30" s="1"/>
  <c r="J40" i="30" s="1"/>
  <c r="L16" i="30"/>
  <c r="M16" i="30" s="1"/>
  <c r="G30" i="30"/>
  <c r="H30" i="30" s="1"/>
  <c r="J30" i="30" s="1"/>
  <c r="L6" i="30"/>
  <c r="M6" i="30" s="1"/>
  <c r="G38" i="30"/>
  <c r="H38" i="30" s="1"/>
  <c r="J38" i="30" s="1"/>
  <c r="L14" i="30"/>
  <c r="M14" i="30" s="1"/>
  <c r="G36" i="30"/>
  <c r="H36" i="30" s="1"/>
  <c r="J36" i="30" s="1"/>
  <c r="L12" i="30"/>
  <c r="M12" i="30" s="1"/>
  <c r="M3" i="30" l="1"/>
  <c r="J27" i="30"/>
  <c r="G28" i="30"/>
  <c r="H28" i="30" s="1"/>
  <c r="J28" i="30" s="1"/>
  <c r="L4" i="30"/>
  <c r="M4" i="30" s="1"/>
  <c r="J43" i="30" l="1"/>
  <c r="L21" i="30"/>
  <c r="H43" i="30"/>
  <c r="M21" i="30"/>
</calcChain>
</file>

<file path=xl/comments1.xml><?xml version="1.0" encoding="utf-8"?>
<comments xmlns="http://schemas.openxmlformats.org/spreadsheetml/2006/main">
  <authors>
    <author>Edward Telles de Omena</author>
  </authors>
  <commentList>
    <comment ref="C18"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19"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29"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0"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6" authorId="0" shapeId="0">
      <text>
        <r>
          <rPr>
            <sz val="9"/>
            <color indexed="81"/>
            <rFont val="Segoe UI"/>
            <family val="2"/>
          </rPr>
          <t xml:space="preserve">Fonte: Caderno Técnico - Ministério da Economia 2019
</t>
        </r>
      </text>
    </comment>
    <comment ref="C51"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69" authorId="0" shapeId="0">
      <text>
        <r>
          <rPr>
            <sz val="9"/>
            <color indexed="81"/>
            <rFont val="Segoe UI"/>
            <family val="2"/>
          </rPr>
          <t xml:space="preserve">Fonte dos percentuais: STJ (2020)
</t>
        </r>
      </text>
    </comment>
    <comment ref="C124"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4" authorId="0" shapeId="0">
      <text>
        <r>
          <rPr>
            <sz val="9"/>
            <color indexed="81"/>
            <rFont val="Segoe UI"/>
            <family val="2"/>
          </rPr>
          <t>∑ Modulos 1 a 5 + Custos Indiretos + Lucro</t>
        </r>
      </text>
    </comment>
    <comment ref="C125"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2.xml><?xml version="1.0" encoding="utf-8"?>
<comments xmlns="http://schemas.openxmlformats.org/spreadsheetml/2006/main">
  <authors>
    <author>Edward Telles de Omena</author>
  </authors>
  <commentList>
    <comment ref="C17"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18"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28"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29"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5" authorId="0" shapeId="0">
      <text>
        <r>
          <rPr>
            <sz val="9"/>
            <color indexed="81"/>
            <rFont val="Segoe UI"/>
            <family val="2"/>
          </rPr>
          <t xml:space="preserve">Fonte: Caderno Técnico - Ministério da Economia 2019
</t>
        </r>
      </text>
    </comment>
    <comment ref="C50"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68" authorId="0" shapeId="0">
      <text>
        <r>
          <rPr>
            <sz val="9"/>
            <color indexed="81"/>
            <rFont val="Segoe UI"/>
            <family val="2"/>
          </rPr>
          <t xml:space="preserve">Fonte dos percentuais: STJ (2020)
</t>
        </r>
      </text>
    </comment>
    <comment ref="C123"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3" authorId="0" shapeId="0">
      <text>
        <r>
          <rPr>
            <sz val="9"/>
            <color indexed="81"/>
            <rFont val="Segoe UI"/>
            <family val="2"/>
          </rPr>
          <t>∑ Modulos 1 a 5 + Custos Indiretos + Lucro</t>
        </r>
      </text>
    </comment>
    <comment ref="C124"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3.xml><?xml version="1.0" encoding="utf-8"?>
<comments xmlns="http://schemas.openxmlformats.org/spreadsheetml/2006/main">
  <authors>
    <author>Edward Telles de Omena</author>
  </authors>
  <commentList>
    <comment ref="C17"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18"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28"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29"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5" authorId="0" shapeId="0">
      <text>
        <r>
          <rPr>
            <sz val="9"/>
            <color indexed="81"/>
            <rFont val="Segoe UI"/>
            <family val="2"/>
          </rPr>
          <t xml:space="preserve">Fonte: Caderno Técnico - Ministério da Economia 2019
</t>
        </r>
      </text>
    </comment>
    <comment ref="C50"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68" authorId="0" shapeId="0">
      <text>
        <r>
          <rPr>
            <sz val="9"/>
            <color indexed="81"/>
            <rFont val="Segoe UI"/>
            <family val="2"/>
          </rPr>
          <t xml:space="preserve">Fonte dos percentuais: STJ (2020)
</t>
        </r>
      </text>
    </comment>
    <comment ref="C123"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3" authorId="0" shapeId="0">
      <text>
        <r>
          <rPr>
            <sz val="9"/>
            <color indexed="81"/>
            <rFont val="Segoe UI"/>
            <family val="2"/>
          </rPr>
          <t>∑ Modulos 1 a 5 + Custos Indiretos + Lucro</t>
        </r>
      </text>
    </comment>
    <comment ref="C124"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4.xml><?xml version="1.0" encoding="utf-8"?>
<comments xmlns="http://schemas.openxmlformats.org/spreadsheetml/2006/main">
  <authors>
    <author>Edward Telles de Omena</author>
  </authors>
  <commentList>
    <comment ref="C17"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18"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28"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29"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5" authorId="0" shapeId="0">
      <text>
        <r>
          <rPr>
            <sz val="9"/>
            <color indexed="81"/>
            <rFont val="Segoe UI"/>
            <family val="2"/>
          </rPr>
          <t xml:space="preserve">Fonte: Caderno Técnico - Ministério da Economia 2019
</t>
        </r>
      </text>
    </comment>
    <comment ref="C50"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68" authorId="0" shapeId="0">
      <text>
        <r>
          <rPr>
            <sz val="9"/>
            <color indexed="81"/>
            <rFont val="Segoe UI"/>
            <family val="2"/>
          </rPr>
          <t xml:space="preserve">Fonte dos percentuais: STJ (2020)
</t>
        </r>
      </text>
    </comment>
    <comment ref="C123"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3" authorId="0" shapeId="0">
      <text>
        <r>
          <rPr>
            <sz val="9"/>
            <color indexed="81"/>
            <rFont val="Segoe UI"/>
            <family val="2"/>
          </rPr>
          <t>∑ Modulos 1 a 5 + Custos Indiretos + Lucro</t>
        </r>
      </text>
    </comment>
    <comment ref="C124"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5.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6.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7.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8.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9.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0.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1.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2.xml><?xml version="1.0" encoding="utf-8"?>
<comments xmlns="http://schemas.openxmlformats.org/spreadsheetml/2006/main">
  <authors>
    <author>Edward Telles de Omena</author>
  </authors>
  <commentList>
    <comment ref="C17"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18"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28"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29"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5" authorId="0" shapeId="0">
      <text>
        <r>
          <rPr>
            <sz val="9"/>
            <color indexed="81"/>
            <rFont val="Segoe UI"/>
            <family val="2"/>
          </rPr>
          <t xml:space="preserve">Fonte: Caderno Técnico - Ministério da Economia 2019
</t>
        </r>
      </text>
    </comment>
    <comment ref="C50"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68" authorId="0" shapeId="0">
      <text>
        <r>
          <rPr>
            <sz val="9"/>
            <color indexed="81"/>
            <rFont val="Segoe UI"/>
            <family val="2"/>
          </rPr>
          <t xml:space="preserve">Fonte dos percentuais: STJ (2020)
</t>
        </r>
      </text>
    </comment>
    <comment ref="C123"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3" authorId="0" shapeId="0">
      <text>
        <r>
          <rPr>
            <sz val="9"/>
            <color indexed="81"/>
            <rFont val="Segoe UI"/>
            <family val="2"/>
          </rPr>
          <t>∑ Modulos 1 a 5 + Custos Indiretos + Lucro</t>
        </r>
      </text>
    </comment>
    <comment ref="C124"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3.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4.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5.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6.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7.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8.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19.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20.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21.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22.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23.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24.xml><?xml version="1.0" encoding="utf-8"?>
<comments xmlns="http://schemas.openxmlformats.org/spreadsheetml/2006/main">
  <authors>
    <author>Edward Telles de Omena</author>
  </authors>
  <commentList>
    <comment ref="C20" authorId="0" shapeId="0">
      <text>
        <r>
          <rPr>
            <b/>
            <sz val="9"/>
            <color indexed="81"/>
            <rFont val="Segoe UI"/>
            <family val="2"/>
          </rPr>
          <t xml:space="preserve">Cálculo do Adicional Noturno:
</t>
        </r>
        <r>
          <rPr>
            <b/>
            <i/>
            <sz val="9"/>
            <color indexed="81"/>
            <rFont val="Segoe UI"/>
            <family val="2"/>
          </rPr>
          <t>Percentual retirado do Caderno Téncino do ministério da economia para o RJ (2019)</t>
        </r>
        <r>
          <rPr>
            <sz val="9"/>
            <color indexed="81"/>
            <rFont val="Segoe UI"/>
            <family val="2"/>
          </rPr>
          <t xml:space="preserve">
(A) Base de Cálculo: Salário base + Adicional de Periculosidade
(B) Significa que em 7/12 horas, ou seja, em 58,33% da escala de 12 horas, é devido o pagamento de adicional noturno
(C) Percentual: Considerado o percentual de 20% 
O valor de adicional noturno:
Base de Cálculo (A)  x Proporção (B)  x Percentual (C).
</t>
        </r>
      </text>
    </comment>
    <comment ref="C21" authorId="0" shapeId="0">
      <text>
        <r>
          <rPr>
            <b/>
            <sz val="9"/>
            <color indexed="81"/>
            <rFont val="Segoe UI"/>
            <family val="2"/>
          </rPr>
          <t>Cálculo da Hora Noturna Reduzida:</t>
        </r>
        <r>
          <rPr>
            <sz val="9"/>
            <color indexed="81"/>
            <rFont val="Segoe UI"/>
            <family val="2"/>
          </rPr>
          <t xml:space="preserve">
</t>
        </r>
        <r>
          <rPr>
            <b/>
            <i/>
            <sz val="9"/>
            <color indexed="81"/>
            <rFont val="Segoe UI"/>
            <family val="2"/>
          </rPr>
          <t xml:space="preserve">Percentual retirado do Caderno Téncino do ministério da economia para o RJ (2019)
</t>
        </r>
        <r>
          <rPr>
            <sz val="9"/>
            <color indexed="81"/>
            <rFont val="Segoe UI"/>
            <family val="2"/>
          </rPr>
          <t>(A) Base de Cálculo: Salário base + Adicional de Periculosidade
(B) Significa 1/12 horas, ou seja, 8,33% da escala de 12 horas.
(C) Alíquota: incidência do adicional noturno sobre o valor da hora → 1 + alíquota do adicional noturno.
O valor de adicional noturno: 
Base de Cálculo (A) x Proporção (B)  x Alíquota (C).</t>
        </r>
      </text>
    </comment>
    <comment ref="C31" authorId="0" shapeId="0">
      <text>
        <r>
          <rPr>
            <sz val="9"/>
            <color indexed="81"/>
            <rFont val="Segoe UI"/>
            <family val="2"/>
          </rPr>
          <t xml:space="preserve">Conforme disposto no Decreto n° 57.155, de 03 de novembro de 1965:
</t>
        </r>
        <r>
          <rPr>
            <i/>
            <sz val="9"/>
            <color indexed="81"/>
            <rFont val="Segoe UI"/>
            <family val="2"/>
          </rPr>
          <t xml:space="preserve">“Art. 1º O pagamento da gratificação salarial, instituída pela Lei nº 4.090, de 13 de julho de 1962,
com as alterações constantes da Lei nº 4.749, de 12 de agôsto de 1965, será efetuado pelo empregador até
o dia 20 de dezembro de cada ano, tomando-se por base a remuneração devida nesse mês de acôrdo com o
tempo de serviço do empregado no ano em curso.
Parágrafo único. A gratificação corresponderá a 1/12 (um doze avos) da remuneração devida em
dezembro, por mês de serviço, do ano correspondente, sendo que a fração igual ou superior a 15 (quinze)
dias de trabalho será havida como mês integral.”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Provisionamento mensal: </t>
        </r>
        <r>
          <rPr>
            <b/>
            <sz val="9"/>
            <color indexed="81"/>
            <rFont val="Segoe UI"/>
            <family val="2"/>
          </rPr>
          <t>8,33% que corresponde a 1 ÷ 12 = 8,3333.</t>
        </r>
        <r>
          <rPr>
            <sz val="9"/>
            <color indexed="81"/>
            <rFont val="Segoe UI"/>
            <family val="2"/>
          </rPr>
          <t xml:space="preserve">
Valor: Base de Cálculo x Provisionamento mensal.
Exemplo: 1.239,00 x 8,33% = 103,25.</t>
        </r>
        <r>
          <rPr>
            <b/>
            <sz val="9"/>
            <color indexed="81"/>
            <rFont val="Segoe UI"/>
            <family val="2"/>
          </rPr>
          <t xml:space="preserve">
</t>
        </r>
        <r>
          <rPr>
            <i/>
            <sz val="9"/>
            <color indexed="81"/>
            <rFont val="Segoe UI"/>
            <family val="2"/>
          </rPr>
          <t>Fonte: Caderno Técnico - Ministério da Economia 2019</t>
        </r>
      </text>
    </comment>
    <comment ref="C32" authorId="0" shapeId="0">
      <text>
        <r>
          <rPr>
            <sz val="9"/>
            <color indexed="81"/>
            <rFont val="Segoe UI"/>
            <family val="2"/>
          </rPr>
          <t xml:space="preserve">Conforme disposto no inciso XVII do art. 7° da Constituição Federal:
</t>
        </r>
        <r>
          <rPr>
            <i/>
            <sz val="9"/>
            <color indexed="81"/>
            <rFont val="Segoe UI"/>
            <family val="2"/>
          </rPr>
          <t xml:space="preserve">“Art. 7º São direitos dos trabalhadores urbanos e rurais, além de outros que visem à melhoria de sua condição social: (...)
XVII - gozo de férias anuais remuneradas com, pelo menos, um terço a mais do que o salário normal;”
</t>
        </r>
        <r>
          <rPr>
            <sz val="9"/>
            <color indexed="81"/>
            <rFont val="Segoe UI"/>
            <family val="2"/>
          </rPr>
          <t xml:space="preserve">
</t>
        </r>
        <r>
          <rPr>
            <b/>
            <sz val="9"/>
            <color indexed="81"/>
            <rFont val="Segoe UI"/>
            <family val="2"/>
          </rPr>
          <t xml:space="preserve">Base de Cálculo: </t>
        </r>
        <r>
          <rPr>
            <sz val="9"/>
            <color indexed="81"/>
            <rFont val="Segoe UI"/>
            <family val="2"/>
          </rPr>
          <t xml:space="preserve">
Alíquota do Adicional: 33,33 % que corresponde a 1 ÷ 3 = 33,3333.
Provisionamento mensal: 8,33 % que corresponde a 1 ÷ 12 = 8,3333.
Valor: Base de Cálculo x Alíquota do Adicional x Provisionamento mensal.
Exemplo: 1.239,00 x 33,33% x 8,33% = 34,42.
1.239,00 x</t>
        </r>
        <r>
          <rPr>
            <b/>
            <sz val="9"/>
            <color indexed="81"/>
            <rFont val="Segoe UI"/>
            <family val="2"/>
          </rPr>
          <t xml:space="preserve"> 2,78%</t>
        </r>
        <r>
          <rPr>
            <sz val="9"/>
            <color indexed="81"/>
            <rFont val="Segoe UI"/>
            <family val="2"/>
          </rPr>
          <t xml:space="preserve"> = 34,42
</t>
        </r>
        <r>
          <rPr>
            <i/>
            <sz val="9"/>
            <color indexed="81"/>
            <rFont val="Segoe UI"/>
            <family val="2"/>
          </rPr>
          <t>Fonte: Caderno Técnico - Ministério da Economia 2019</t>
        </r>
      </text>
    </comment>
    <comment ref="C38" authorId="0" shapeId="0">
      <text>
        <r>
          <rPr>
            <sz val="9"/>
            <color indexed="81"/>
            <rFont val="Segoe UI"/>
            <family val="2"/>
          </rPr>
          <t xml:space="preserve">Fonte: Caderno Técnico - Ministério da Economia 2019
</t>
        </r>
      </text>
    </comment>
    <comment ref="C53" authorId="0" shapeId="0">
      <text>
        <r>
          <rPr>
            <sz val="9"/>
            <color indexed="81"/>
            <rFont val="Segoe UI"/>
            <family val="2"/>
          </rPr>
          <t>Quando o Vale Transporte de um colaborador for menor que  6% de seu salário base, o valor real deverá ser descontado (VlrPassagem x 2 x dias trabalhados - 6% x SalBase)
Caso contrário, o desconto poderia comprometer seu salário. No caso de valores maiores que do 6% do valor do salário base do colaborado, sendo assim será zerado nesta planilha.</t>
        </r>
      </text>
    </comment>
    <comment ref="C71" authorId="0" shapeId="0">
      <text>
        <r>
          <rPr>
            <sz val="9"/>
            <color indexed="81"/>
            <rFont val="Segoe UI"/>
            <family val="2"/>
          </rPr>
          <t xml:space="preserve">Fonte dos percentuais: STJ (2020)
</t>
        </r>
      </text>
    </comment>
    <comment ref="C126" authorId="0" shapeId="0">
      <text>
        <r>
          <rPr>
            <b/>
            <sz val="9"/>
            <color indexed="81"/>
            <rFont val="Segoe UI"/>
            <family val="2"/>
          </rPr>
          <t>Fator representativo
Fator (F) = 1 - (14,25% / 100) = 0,8575</t>
        </r>
        <r>
          <rPr>
            <sz val="9"/>
            <color indexed="81"/>
            <rFont val="Segoe UI"/>
            <family val="2"/>
          </rPr>
          <t xml:space="preserve">
Como o próprio tributo integra a base de cálculo, faz-se o cálculo “por dentro”, definindo-se um fator representativo da inclusão das alíquotas dos tributos sobre o preço dos serviços, que será utilizado com divisor (metodologia sugerida pela IN MPOG 18/97, revogada), da seguinte maneira:  
1° (%T) - Somatório das aliquotas dos tributos
2° Fator (F) = 1 - ( (%T) / 100)
3° Preço (P) = (valor base) / 100
4° (VT)  Cálculo do valor dos Tributos
VT = P x Alíqota %</t>
        </r>
      </text>
    </comment>
    <comment ref="D126" authorId="0" shapeId="0">
      <text>
        <r>
          <rPr>
            <sz val="9"/>
            <color indexed="81"/>
            <rFont val="Segoe UI"/>
            <family val="2"/>
          </rPr>
          <t>∑ Modulos 1 a 5 + Custos Indiretos + Lucro</t>
        </r>
      </text>
    </comment>
    <comment ref="C127" authorId="0" shapeId="0">
      <text>
        <r>
          <rPr>
            <sz val="9"/>
            <color indexed="81"/>
            <rFont val="Segoe UI"/>
            <family val="2"/>
          </rPr>
          <t xml:space="preserve">Para fins do presente modelo, adota-se o percentual máximo de tributos de 14,25% (Informação COAD nº 0249695). O referido percentual deve ser adotado durante o preenchimento desta Planilha  (planejamento da contratação). Todavia, durante a fase de seleção do fornecedor, da licitante deverá observar ainda o regime de tributação ao qual está submetida, no tocante à incidência das alíquotas de ISS, PIS, COFINS e CPRB sobre seu faturamento, conforme Acórdão TCU nº 2.647/2009 – Plenário e regras comprobatórias expostas nos editais de licitação do Superior Tribunal de Justiça. </t>
        </r>
      </text>
    </comment>
  </commentList>
</comments>
</file>

<file path=xl/comments25.xml><?xml version="1.0" encoding="utf-8"?>
<comments xmlns="http://schemas.openxmlformats.org/spreadsheetml/2006/main">
  <authors>
    <author>Edward Telles de Omena</author>
  </authors>
  <commentList>
    <comment ref="B5" authorId="0" shapeId="0">
      <text>
        <r>
          <rPr>
            <b/>
            <sz val="9"/>
            <color indexed="81"/>
            <rFont val="Segoe UI"/>
            <family val="2"/>
          </rPr>
          <t>Edward Telles de Omena:</t>
        </r>
        <r>
          <rPr>
            <sz val="9"/>
            <color indexed="81"/>
            <rFont val="Segoe UI"/>
            <family val="2"/>
          </rPr>
          <t xml:space="preserve">
Pesquisas realizadas em 31/08/2021, salvas em PDF e arquivadas</t>
        </r>
      </text>
    </comment>
  </commentList>
</comments>
</file>

<file path=xl/sharedStrings.xml><?xml version="1.0" encoding="utf-8"?>
<sst xmlns="http://schemas.openxmlformats.org/spreadsheetml/2006/main" count="4632" uniqueCount="257">
  <si>
    <t>A</t>
  </si>
  <si>
    <t>B</t>
  </si>
  <si>
    <t>C</t>
  </si>
  <si>
    <t>D</t>
  </si>
  <si>
    <t>E</t>
  </si>
  <si>
    <t>F</t>
  </si>
  <si>
    <t>G</t>
  </si>
  <si>
    <t>Valor (R$)</t>
  </si>
  <si>
    <t>Outros (especificar)</t>
  </si>
  <si>
    <t>Lucro</t>
  </si>
  <si>
    <t>Tributos</t>
  </si>
  <si>
    <t>Adicional Noturno</t>
  </si>
  <si>
    <t>Composição da Remuneração</t>
  </si>
  <si>
    <t>Salário Base</t>
  </si>
  <si>
    <t>Uniformes</t>
  </si>
  <si>
    <t>4.1</t>
  </si>
  <si>
    <t>INSS</t>
  </si>
  <si>
    <t>INCRA</t>
  </si>
  <si>
    <t>Salário Educação</t>
  </si>
  <si>
    <t>FGTS</t>
  </si>
  <si>
    <t>H</t>
  </si>
  <si>
    <t>SEBRAE</t>
  </si>
  <si>
    <t>TOTAL</t>
  </si>
  <si>
    <t>4.2</t>
  </si>
  <si>
    <t>Provisão para Rescisão</t>
  </si>
  <si>
    <t>Custos Indiretos</t>
  </si>
  <si>
    <t>Insumos Diversos</t>
  </si>
  <si>
    <t>Equipamentos</t>
  </si>
  <si>
    <t>Mão de obra vinculada à execução contratual (valor por empregado)</t>
  </si>
  <si>
    <t>Meses</t>
  </si>
  <si>
    <t>INSUMOS DIVERSOS</t>
  </si>
  <si>
    <t>MATERIAIS</t>
  </si>
  <si>
    <t>EQUIPAMENTOS</t>
  </si>
  <si>
    <t>Custo Unitário</t>
  </si>
  <si>
    <t>Custo Mensal  Uniforme</t>
  </si>
  <si>
    <t>Vida útil em meses</t>
  </si>
  <si>
    <t>Custo mensal</t>
  </si>
  <si>
    <t>Convenção</t>
  </si>
  <si>
    <t>Categoria</t>
  </si>
  <si>
    <t>CBO</t>
  </si>
  <si>
    <t>CUSTO UNIFORME</t>
  </si>
  <si>
    <t>CARGO</t>
  </si>
  <si>
    <t>SINDICATO</t>
  </si>
  <si>
    <t>ORIENTAÇÃO SOBRE A FORMAÇÃO DE CUSTOS</t>
  </si>
  <si>
    <t>Adicional de Hora Noturna Reduzida</t>
  </si>
  <si>
    <t>Produtos/Função</t>
  </si>
  <si>
    <t>Custo 
médio/ano</t>
  </si>
  <si>
    <t>VALOR
 UNITÁRIO</t>
  </si>
  <si>
    <t>VALOR 
MENSAL</t>
  </si>
  <si>
    <t>DIARISTA</t>
  </si>
  <si>
    <t>POSTO</t>
  </si>
  <si>
    <t>Nivel
 escolaridade</t>
  </si>
  <si>
    <t>Fundamentação
 do salário</t>
  </si>
  <si>
    <t>Piso
Salárial</t>
  </si>
  <si>
    <t>SALÁRIO
 BASE</t>
  </si>
  <si>
    <t>Vlr alimentação</t>
  </si>
  <si>
    <t>Classificação Brasileira de Ocupações (CBO)</t>
  </si>
  <si>
    <t>Auxílio alimentação da Categoria Profissional</t>
  </si>
  <si>
    <t>Painel de Preços</t>
  </si>
  <si>
    <t>Quant. 
Kit</t>
  </si>
  <si>
    <t>VALOR 
GLOBAL
(6 meses)</t>
  </si>
  <si>
    <t>TÉCNICO DE FARMÁCIA</t>
  </si>
  <si>
    <t>TÉCNICO EM RADIOLOGIA</t>
  </si>
  <si>
    <t>SUPERIOR</t>
  </si>
  <si>
    <t>TÉCNICO</t>
  </si>
  <si>
    <t>FISIOTERAPEUTA</t>
  </si>
  <si>
    <t>Praticado pela FSERJ</t>
  </si>
  <si>
    <t>CHS</t>
  </si>
  <si>
    <t>30H</t>
  </si>
  <si>
    <t>PLANTONISTA</t>
  </si>
  <si>
    <t>32h30min</t>
  </si>
  <si>
    <t>2236-05</t>
  </si>
  <si>
    <t>2235-05</t>
  </si>
  <si>
    <t>3222-05</t>
  </si>
  <si>
    <t>3251-15</t>
  </si>
  <si>
    <t>3241-20</t>
  </si>
  <si>
    <t>ASSISTENTE SOCIAL</t>
  </si>
  <si>
    <t>FARMACEUTICO</t>
  </si>
  <si>
    <t>NUTRICIONISTA</t>
  </si>
  <si>
    <t>ODONTÓLOGO</t>
  </si>
  <si>
    <t>TÉCNICO DE LABORATÓRIO</t>
  </si>
  <si>
    <t>TÉCNICO EM SAÚDE BUCAL</t>
  </si>
  <si>
    <t>2516-05</t>
  </si>
  <si>
    <t>2234-45</t>
  </si>
  <si>
    <t>2237-10</t>
  </si>
  <si>
    <t>2232-08</t>
  </si>
  <si>
    <t>3242-05</t>
  </si>
  <si>
    <t>3224-05</t>
  </si>
  <si>
    <t>40h</t>
  </si>
  <si>
    <t>PL SD</t>
  </si>
  <si>
    <t>PL SN</t>
  </si>
  <si>
    <t>24H</t>
  </si>
  <si>
    <t>40H</t>
  </si>
  <si>
    <t>JALECO</t>
  </si>
  <si>
    <t>DISRISTA RT *</t>
  </si>
  <si>
    <t>DIARISTA RT *</t>
  </si>
  <si>
    <t>ENFERMEIRO SOCORRISTA</t>
  </si>
  <si>
    <t xml:space="preserve">TÉCNICO DE ENFERMAGEM SOCORRISTA </t>
  </si>
  <si>
    <t>N° DIAS/MÊS</t>
  </si>
  <si>
    <t>Dias trabalhados no mês</t>
  </si>
  <si>
    <t>Base de cálculo para o Tributo</t>
  </si>
  <si>
    <t>TOTAL DE POSTOS</t>
  </si>
  <si>
    <t>Outros - 15% de R$ 6.442,08 (Salário Médico)</t>
  </si>
  <si>
    <t>Benefícios</t>
  </si>
  <si>
    <t>Ad. Noturno</t>
  </si>
  <si>
    <t>Ad. de Hora Noturna Reduzida</t>
  </si>
  <si>
    <t>Valor Total por Empregado</t>
  </si>
  <si>
    <t>Dados para composição dos custos referentes a mão de obra</t>
  </si>
  <si>
    <t>Salário Normativo da Categoria Profissional</t>
  </si>
  <si>
    <t>Posto de Trabalho</t>
  </si>
  <si>
    <t>Módulo 1 - Composição da Remuneração</t>
  </si>
  <si>
    <t>Salário-Base</t>
  </si>
  <si>
    <t xml:space="preserve">Adicional de Periculosidade </t>
  </si>
  <si>
    <r>
      <t>Adicional de Insalubridade -</t>
    </r>
    <r>
      <rPr>
        <sz val="8"/>
        <color theme="1"/>
        <rFont val="Calibri"/>
        <family val="2"/>
        <scheme val="minor"/>
      </rPr>
      <t xml:space="preserve"> 10% (grau mínimo), 20% (médio) ou 40% (máximo)</t>
    </r>
  </si>
  <si>
    <t>Total</t>
  </si>
  <si>
    <t>Módulo 2 - Encargos e Benefícios Anuais, Mensais e Diários</t>
  </si>
  <si>
    <t>Submódulo 2.1 - 13º (décimo terceiro) Salário, Férias e Adicional de Férias</t>
  </si>
  <si>
    <t>2.1</t>
  </si>
  <si>
    <t>13º (décimo terceiro) Salário, Férias e Adicional de Férias</t>
  </si>
  <si>
    <t>Percentual (%)</t>
  </si>
  <si>
    <t>13º (décimo terceiro) Salário</t>
  </si>
  <si>
    <t>Férias e Adicional de Férias</t>
  </si>
  <si>
    <t>Submódulo 2.2 - Encargos Previdenciários (GPS), Fundo de Garantia por Tempo de Serviço (FGTS) e outras contribuições.</t>
  </si>
  <si>
    <t>2.2</t>
  </si>
  <si>
    <t>GPS, FGTS e outras contribuições</t>
  </si>
  <si>
    <t>SAT</t>
  </si>
  <si>
    <t>SESC ou SESI</t>
  </si>
  <si>
    <t>SENAI - SENAC</t>
  </si>
  <si>
    <t xml:space="preserve">Total </t>
  </si>
  <si>
    <t>Submódulo 2.3 - Benefícios Mensais e Diários.</t>
  </si>
  <si>
    <t>2.3</t>
  </si>
  <si>
    <t>Benefícios Mensais e Diários</t>
  </si>
  <si>
    <t>Auxílio-Refeição/Alimentação</t>
  </si>
  <si>
    <t>Benefício xxx</t>
  </si>
  <si>
    <t>Quadro-Resumo do Módulo 2 - Encargos e Benefícios anuais, mensais e diários</t>
  </si>
  <si>
    <t>Encargos e Benefícios Anuais, Mensais e Diários</t>
  </si>
  <si>
    <t>Módulo 3 - 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</si>
  <si>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</si>
  <si>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</si>
  <si>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</si>
  <si>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</si>
  <si>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</si>
  <si>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</si>
  <si>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</si>
  <si>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</si>
  <si>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</si>
  <si>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</si>
  <si>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</si>
  <si>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</si>
  <si>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</si>
  <si>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</si>
  <si>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</si>
  <si>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Submódulo 4.2 - Intrajornada</t>
  </si>
  <si>
    <t>Intrajornada</t>
  </si>
  <si>
    <t>Intervalo para repouso e alimentação</t>
  </si>
  <si>
    <t>Quadro-Resumo do Módulo 4 - Custo de Reposição do Profissional Ausente</t>
  </si>
  <si>
    <t>Custo de Reposição do Profissional Ausente</t>
  </si>
  <si>
    <t>Módulo 5 - Insumos Diversos</t>
  </si>
  <si>
    <t>Materiais</t>
  </si>
  <si>
    <t>Módulo 6 - Custos Indiretos, Tributos e Lucro</t>
  </si>
  <si>
    <t>Custos Indiretos, Tributos e Lucro</t>
  </si>
  <si>
    <t>C.1. Tributos Federais (especificar)</t>
  </si>
  <si>
    <t>C.2. Tributos Estaduais (especificar)</t>
  </si>
  <si>
    <t>C.3. Tributos Municipais (especificar)</t>
  </si>
  <si>
    <t>2. QUADRO-RESUMO DO CUSTO POR EMPREGADO</t>
  </si>
  <si>
    <t>Subtotal (A + B +C+ D+E)</t>
  </si>
  <si>
    <t>Módulo 6 – Custos Indiretos, Tributos e Lucro</t>
  </si>
  <si>
    <t xml:space="preserve">Valor Total por Empregado </t>
  </si>
  <si>
    <t>Transporte (R$ 8,55 x 2 x 22 - 6% x SalBase)</t>
  </si>
  <si>
    <t>PL 24H</t>
  </si>
  <si>
    <t>COPACABANA</t>
  </si>
  <si>
    <t>BOTAFOGO</t>
  </si>
  <si>
    <t>Adicional de Insalubridade - 10% (grau mínimo), 20% (médio) ou 40% (máximo)</t>
  </si>
  <si>
    <t>Submódulo 2.3 - Benefícios Mensais e Diários</t>
  </si>
  <si>
    <t>C.3. Tributos Municipais - ISS</t>
  </si>
  <si>
    <t>C.1. Tributos Federais PIS/CONFINS</t>
  </si>
  <si>
    <t>TUISE</t>
  </si>
  <si>
    <t xml:space="preserve">Benefício </t>
  </si>
  <si>
    <t>Submódulo 2.2 - Encargos Previdenciários (GPS), Fundo de Garantia por Tempo de Serviço (FGTS) e outras contribuições</t>
  </si>
  <si>
    <t xml:space="preserve">VALOR INDIVIDUAL POR UPA </t>
  </si>
  <si>
    <t>QUADRO CONSOLIDADO - POR NÚMERO DE POSTOS E SALÁRIOS</t>
  </si>
  <si>
    <t>C.3. Tributos Municipais ISS</t>
  </si>
  <si>
    <t>C.1. Tributos Federais PIS / CONFINS</t>
  </si>
  <si>
    <t>Piso
Salárial FSERJ</t>
  </si>
  <si>
    <t>Piso
Salárial Convenção</t>
  </si>
  <si>
    <t>TÉCNICO DE SAÚDE BUCAL</t>
  </si>
  <si>
    <t xml:space="preserve">                                                                                                                                                                                                                                                                                                                                                                                                                                                                                                                                                                                                                                                      </t>
  </si>
  <si>
    <t>PLANILHA DE COMPOSIÇÃO DE CUSTOS - PROCESSO: SEI 080007/005624/2022</t>
  </si>
  <si>
    <t>SÃO PEDRO DA ALDEIA</t>
  </si>
  <si>
    <t>JACAREPAGUA</t>
  </si>
  <si>
    <t xml:space="preserve">ODONDOLOGO </t>
  </si>
  <si>
    <t xml:space="preserve">TECNICO DE SAUDE BUCAL </t>
  </si>
  <si>
    <t xml:space="preserve">QUANT. </t>
  </si>
  <si>
    <t>Ad. Insalubridade 40%</t>
  </si>
  <si>
    <t>Ad. Insalubridade 20%</t>
  </si>
  <si>
    <t>VALOR TOTAL SALARIO BASE</t>
  </si>
  <si>
    <t>VALOR TOTAL INSALUBRIDADE 20%</t>
  </si>
  <si>
    <t>VALOR TOTAL ADICIONAL NOTURNO</t>
  </si>
  <si>
    <t>VALOR TOTAL INSALUBRIDADE 40%</t>
  </si>
  <si>
    <t>CONSUMO ESTIMADO - POR KM RODADO</t>
  </si>
  <si>
    <t>CONSUMO ESTIMADO -  POR MÊS</t>
  </si>
  <si>
    <t>VALOR MENSAL COMBUSTÍVEL</t>
  </si>
  <si>
    <t>KM ESTIMADO MENSAL POR AMBULÂNCIA</t>
  </si>
  <si>
    <t>VALOR DO VEÍCULO</t>
  </si>
  <si>
    <t>SEGURO OBRIGATÓRIO</t>
  </si>
  <si>
    <t>SEGURO TOTAL</t>
  </si>
  <si>
    <t>LICENCIAMENTO</t>
  </si>
  <si>
    <t>DESPESAS COM LICENÇA</t>
  </si>
  <si>
    <t>MANUTENÇÃO</t>
  </si>
  <si>
    <t>SERVIÇOS DE TELEMETRIA</t>
  </si>
  <si>
    <t>I</t>
  </si>
  <si>
    <t>VALOR TOTAL</t>
  </si>
  <si>
    <t>MOTORISTA SOCORRISTA</t>
  </si>
  <si>
    <t>7823-20</t>
  </si>
  <si>
    <t>7</t>
  </si>
  <si>
    <t>PL 24HS</t>
  </si>
  <si>
    <t>VALOR UNITÁRIO MENSAL ( LOCAÇÃO)</t>
  </si>
  <si>
    <t>UNIDADE DE SAÚDE</t>
  </si>
  <si>
    <t>DESCRIÇÃO</t>
  </si>
  <si>
    <t>UNID.</t>
  </si>
  <si>
    <t>QTD</t>
  </si>
  <si>
    <t>TOTAL MENSAL</t>
  </si>
  <si>
    <t>TOTAL SEMESTRAL</t>
  </si>
  <si>
    <t>SERVICOS DE LOCACAO DE AMBULANCIA,DESCRICAO: 
CONTRATACAO DE EMPRESA 
ESPECIALIZADA EM LOCACAO DE AMBULANCIA DE SUPORTE MEDICO AVANCADO (UTI MOVEL) - TIPO D, COM MOTORISTA, COM COMBUSTIVEL 
Código do Item: 0667.007.0023 
(ID - 169994</t>
  </si>
  <si>
    <r>
      <t xml:space="preserve">
</t>
    </r>
    <r>
      <rPr>
        <b/>
        <sz val="14"/>
        <color theme="1"/>
        <rFont val="Times New Roman"/>
        <family val="1"/>
      </rPr>
      <t xml:space="preserve">TABELA DE CUSTOS AMBULÂNCIA  + COMBUSTÍVEL </t>
    </r>
  </si>
  <si>
    <t>UPA CAMPOS DOS GOYTACAZES</t>
  </si>
  <si>
    <t>UPA VALENÇA</t>
  </si>
  <si>
    <t xml:space="preserve"> HOSPITAL DA MULHER </t>
  </si>
  <si>
    <t>HOSPITAL DA MULHER</t>
  </si>
  <si>
    <t xml:space="preserve"> HOSPITAL DA MÃE</t>
  </si>
  <si>
    <t>HOSPITAL DA MÃE</t>
  </si>
  <si>
    <t>VALOR UNITÁRIO</t>
  </si>
  <si>
    <t>VALOR CONSOLIDADO</t>
  </si>
  <si>
    <t>VALOR ANUAL COMBUSTÍVEL</t>
  </si>
  <si>
    <t>ENFERMEIRO</t>
  </si>
  <si>
    <t>VALOR MENSAL</t>
  </si>
  <si>
    <t>VALOR ANUAL</t>
  </si>
  <si>
    <t>QTD*</t>
  </si>
  <si>
    <t>* A quantidade informada refere-se à prestação do serviço para 4 (quatro) Portos administrados pela PortosRio, onde para cada Porto foi estimado:</t>
  </si>
  <si>
    <t>c) 4 Plantões de Enfermeiros</t>
  </si>
  <si>
    <t>d) 30 Plantões Médicos</t>
  </si>
  <si>
    <t>b) 4 Plantões de Condutores</t>
  </si>
  <si>
    <t>a) 1 Locação de Veículo com combustível, recarga e materiais</t>
  </si>
  <si>
    <t>DEPRECIAÇÃO DO VEÍCULO (5% DO VALOR DO VEÍCULO)</t>
  </si>
  <si>
    <t>EQUIPAMENTO / MATERIAL / CILINDROS</t>
  </si>
  <si>
    <t>Mão de Obra (Médico)**</t>
  </si>
  <si>
    <t>** A mão de obra do médico, por ser considerada contratação Pessoa Jurídica (PJ), não teve planilha de custos específica, porém o valor estimado como base para o plantão de 24 (vinte e quatro) horas, seguiu a média prática da tabela informada pela FENAM 2026.</t>
  </si>
  <si>
    <t>ANEXO II - PLANILHA DE ESTIMATIVA DE QUANTIDADES E PREÇOS</t>
  </si>
  <si>
    <t>Locação do Veículo - Anexo II-A</t>
  </si>
  <si>
    <t>Combustível - Anexo II-B</t>
  </si>
  <si>
    <t>Mão de Obra (Enfermeiro) - Anexo II-C</t>
  </si>
  <si>
    <t>ANEXO II-A - PLANILHA DE ESTIMATIVA DE CUSTOS RELATIVOS À LOCAÇÃO DO VEÍCULO</t>
  </si>
  <si>
    <t>ANEXO II-B - PLANILHA DE ESTIMATIVA DE CUSTOS RELATIVOS AO COMBUSTÍVEL</t>
  </si>
  <si>
    <t>ANEXO II-C - PLANILHA DE ESTIMATIVA DE CUSTOS E FORMAÇÃO DE PREÇOS</t>
  </si>
  <si>
    <t>VALOR UNITÁRIO COMBUSTÍVEL*</t>
  </si>
  <si>
    <t>*O valor estimado corresponde à média nacional praticada em junho/2026, conforme painel dinâmico da ANP.</t>
  </si>
  <si>
    <t>Mão de Obra (Motorista Socorrista) - Anexo II-D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</si>
</sst>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quot;R$&quot;\ * #,##0.00_-;\-&quot;R$&quot;\ * #,##0.00_-;_-&quot;R$&quot;\ * &quot;-&quot;??_-;_-@_-"/>
    <numFmt numFmtId="43" formatCode="_-* #,##0.00_-;\-* #,##0.00_-;_-* &quot;-&quot;??_-;_-@_-"/>
    <numFmt numFmtId="164" formatCode="_(* #,##0.00_);_(* \(#,##0.00\);_(* &quot;-&quot;??_);_(@_)"/>
    <numFmt numFmtId="165" formatCode="_-* #,##0.00_-;\-* #,##0.00_-;_-* \-??_-;_-@_-"/>
    <numFmt numFmtId="166" formatCode="_(* #,##0.00_);_(* \(#,##0.00\);_(* \-??_);_(@_)"/>
    <numFmt numFmtId="167" formatCode="_-* #,##0_-;\-* #,##0_-;_-* &quot;-&quot;??_-;_-@_-"/>
    <numFmt numFmtId="168" formatCode="0.000%"/>
    <numFmt numFmtId="169" formatCode="&quot;R$&quot;\ #,##0.00"/>
    <numFmt numFmtId="170" formatCode="0.0000"/>
    <numFmt numFmtId="171" formatCode="_-* #,##0.000_-;\-* #,##0.000_-;_-* &quot;-&quot;???_-;_-@_-"/>
    <numFmt numFmtId="172" formatCode="_(* #,##0_);_(* \(#,##0\);_(* &quot;-&quot;??_);_(@_)"/>
  </numFmts>
  <fonts count="57" x14ac:knownFonts="1">
    <font>
      <sz val="11"/>
      <color theme="1"/>
      <name val="Calibri"/>
      <family val="2"/>
      <scheme val="minor"/>
    </font>
    <font>
      <sz val="11"/>
      <color indexed="8"/>
      <name val="Calibri"/>
      <family val="2"/>
    </font>
    <font>
      <sz val="10"/>
      <name val="Arial"/>
      <family val="2"/>
    </font>
    <font>
      <b/>
      <sz val="11"/>
      <color theme="1"/>
      <name val="Calibri"/>
      <family val="2"/>
      <scheme val="minor"/>
    </font>
    <font>
      <sz val="10"/>
      <color theme="1"/>
      <name val="Calibri"/>
      <family val="2"/>
      <scheme val="minor"/>
    </font>
    <font>
      <b/>
      <sz val="10"/>
      <name val="Calibri"/>
      <family val="2"/>
      <scheme val="minor"/>
    </font>
    <font>
      <sz val="10"/>
      <color indexed="8"/>
      <name val="Calibri"/>
      <family val="2"/>
      <scheme val="minor"/>
    </font>
    <font>
      <b/>
      <sz val="9"/>
      <color theme="1"/>
      <name val="Calibri"/>
      <family val="2"/>
      <scheme val="minor"/>
    </font>
    <font>
      <b/>
      <sz val="10"/>
      <color theme="1"/>
      <name val="Calibri"/>
      <family val="2"/>
      <scheme val="minor"/>
    </font>
    <font>
      <sz val="9"/>
      <color indexed="81"/>
      <name val="Segoe UI"/>
      <family val="2"/>
    </font>
    <font>
      <b/>
      <sz val="9"/>
      <color indexed="81"/>
      <name val="Segoe UI"/>
      <family val="2"/>
    </font>
    <font>
      <sz val="11"/>
      <name val="Calibri"/>
      <family val="2"/>
      <scheme val="minor"/>
    </font>
    <font>
      <sz val="9"/>
      <color theme="1"/>
      <name val="Calibri"/>
      <family val="2"/>
      <scheme val="minor"/>
    </font>
    <font>
      <sz val="9"/>
      <name val="Calibri"/>
      <family val="2"/>
      <scheme val="minor"/>
    </font>
    <font>
      <b/>
      <i/>
      <sz val="9"/>
      <color indexed="81"/>
      <name val="Segoe UI"/>
      <family val="2"/>
    </font>
    <font>
      <b/>
      <sz val="9"/>
      <name val="Calibri"/>
      <family val="2"/>
      <scheme val="minor"/>
    </font>
    <font>
      <i/>
      <sz val="10"/>
      <color theme="2" tint="-0.499984740745262"/>
      <name val="Calibri"/>
      <family val="2"/>
      <scheme val="minor"/>
    </font>
    <font>
      <i/>
      <sz val="10"/>
      <color theme="1"/>
      <name val="Calibri"/>
      <family val="2"/>
      <scheme val="minor"/>
    </font>
    <font>
      <b/>
      <sz val="10"/>
      <color theme="0"/>
      <name val="Calibri"/>
      <family val="2"/>
      <scheme val="minor"/>
    </font>
    <font>
      <sz val="8"/>
      <color theme="1"/>
      <name val="Calibri"/>
      <family val="2"/>
      <scheme val="minor"/>
    </font>
    <font>
      <i/>
      <sz val="9"/>
      <color indexed="81"/>
      <name val="Segoe UI"/>
      <family val="2"/>
    </font>
    <font>
      <sz val="11"/>
      <color theme="1"/>
      <name val="Calibri"/>
      <family val="2"/>
      <scheme val="minor"/>
    </font>
    <font>
      <b/>
      <sz val="10"/>
      <color theme="1"/>
      <name val="Tahoma"/>
      <family val="2"/>
    </font>
    <font>
      <sz val="9"/>
      <color theme="1"/>
      <name val="Tahoma"/>
      <family val="2"/>
    </font>
    <font>
      <b/>
      <sz val="9"/>
      <color theme="1"/>
      <name val="Tahoma"/>
      <family val="2"/>
    </font>
    <font>
      <sz val="9"/>
      <color indexed="8"/>
      <name val="Tahoma"/>
      <family val="2"/>
    </font>
    <font>
      <i/>
      <sz val="9"/>
      <color theme="2" tint="-0.499984740745262"/>
      <name val="Tahoma"/>
      <family val="2"/>
    </font>
    <font>
      <b/>
      <sz val="9"/>
      <name val="Tahoma"/>
      <family val="2"/>
    </font>
    <font>
      <sz val="9"/>
      <color theme="2" tint="-0.499984740745262"/>
      <name val="Tahoma"/>
      <family val="2"/>
    </font>
    <font>
      <sz val="24"/>
      <color theme="1"/>
      <name val="Bauhaus 93"/>
      <family val="5"/>
    </font>
    <font>
      <b/>
      <sz val="24"/>
      <color theme="1"/>
      <name val="Bauhaus 93"/>
      <family val="5"/>
    </font>
    <font>
      <b/>
      <u/>
      <sz val="12"/>
      <color theme="1"/>
      <name val="Tahoma"/>
      <family val="2"/>
    </font>
    <font>
      <u/>
      <sz val="12"/>
      <color theme="1"/>
      <name val="Tahoma"/>
      <family val="2"/>
    </font>
    <font>
      <b/>
      <sz val="11"/>
      <name val="Calibri"/>
      <family val="2"/>
      <scheme val="minor"/>
    </font>
    <font>
      <sz val="10"/>
      <color theme="2" tint="-0.499984740745262"/>
      <name val="Calibri"/>
      <family val="2"/>
      <scheme val="minor"/>
    </font>
    <font>
      <sz val="11"/>
      <color theme="0"/>
      <name val="Calibri"/>
      <family val="2"/>
      <scheme val="minor"/>
    </font>
    <font>
      <sz val="10"/>
      <color theme="1"/>
      <name val="Tahoma"/>
      <family val="2"/>
    </font>
    <font>
      <sz val="10"/>
      <color theme="0"/>
      <name val="Tahoma"/>
      <family val="2"/>
    </font>
    <font>
      <b/>
      <sz val="10"/>
      <color theme="0"/>
      <name val="Tahoma"/>
      <family val="2"/>
    </font>
    <font>
      <sz val="10"/>
      <name val="Tahoma"/>
      <family val="2"/>
    </font>
    <font>
      <b/>
      <sz val="10"/>
      <name val="Tahoma"/>
      <family val="2"/>
    </font>
    <font>
      <sz val="10"/>
      <color theme="1"/>
      <name val="Times New Roman"/>
      <family val="1"/>
    </font>
    <font>
      <sz val="11"/>
      <color theme="1"/>
      <name val="Times New Roman"/>
      <family val="1"/>
    </font>
    <font>
      <sz val="9"/>
      <color theme="1"/>
      <name val="Times New Roman"/>
      <family val="1"/>
    </font>
    <font>
      <sz val="9"/>
      <color theme="0"/>
      <name val="Tahoma"/>
      <family val="2"/>
    </font>
    <font>
      <b/>
      <sz val="11"/>
      <color theme="1"/>
      <name val="Times New Roman"/>
      <family val="1"/>
    </font>
    <font>
      <i/>
      <sz val="9"/>
      <color theme="0"/>
      <name val="Tahoma"/>
      <family val="2"/>
    </font>
    <font>
      <b/>
      <sz val="12"/>
      <color theme="1"/>
      <name val="Times New Roman"/>
      <family val="1"/>
    </font>
    <font>
      <b/>
      <sz val="14"/>
      <color theme="1"/>
      <name val="Times New Roman"/>
      <family val="1"/>
    </font>
    <font>
      <b/>
      <sz val="11"/>
      <color theme="1"/>
      <name val="Arial"/>
      <family val="2"/>
    </font>
    <font>
      <sz val="11"/>
      <color theme="1"/>
      <name val="Arial"/>
      <family val="2"/>
    </font>
    <font>
      <b/>
      <sz val="11"/>
      <name val="Arial"/>
      <family val="2"/>
    </font>
    <font>
      <sz val="11"/>
      <name val="Arial"/>
      <family val="2"/>
    </font>
    <font>
      <sz val="11"/>
      <color rgb="FF000000"/>
      <name val="Arial"/>
      <family val="2"/>
    </font>
    <font>
      <sz val="10"/>
      <color theme="1"/>
      <name val="Arial"/>
      <family val="2"/>
    </font>
    <font>
      <b/>
      <sz val="10"/>
      <color theme="0"/>
      <name val="Arial"/>
      <family val="2"/>
    </font>
    <font>
      <b/>
      <sz val="10"/>
      <color theme="1"/>
      <name val="Arial"/>
      <family val="2"/>
    </font>
  </fonts>
  <fills count="1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theme="3" tint="0.39997558519241921"/>
        <bgColor indexed="64"/>
      </patternFill>
    </fill>
    <fill>
      <patternFill patternType="solid">
        <fgColor theme="4"/>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bottom style="thin">
        <color auto="1"/>
      </bottom>
      <diagonal/>
    </border>
    <border>
      <left style="medium">
        <color indexed="64"/>
      </left>
      <right/>
      <top/>
      <bottom style="thin">
        <color auto="1"/>
      </bottom>
      <diagonal/>
    </border>
    <border>
      <left style="thin">
        <color indexed="64"/>
      </left>
      <right style="medium">
        <color indexed="64"/>
      </right>
      <top/>
      <bottom style="thin">
        <color auto="1"/>
      </bottom>
      <diagonal/>
    </border>
    <border>
      <left style="thin">
        <color auto="1"/>
      </left>
      <right style="thin">
        <color auto="1"/>
      </right>
      <top style="thin">
        <color auto="1"/>
      </top>
      <bottom style="double">
        <color indexed="64"/>
      </bottom>
      <diagonal/>
    </border>
    <border>
      <left style="medium">
        <color indexed="64"/>
      </left>
      <right style="thin">
        <color indexed="64"/>
      </right>
      <top style="thin">
        <color auto="1"/>
      </top>
      <bottom style="double">
        <color indexed="64"/>
      </bottom>
      <diagonal/>
    </border>
    <border>
      <left style="thin">
        <color indexed="64"/>
      </left>
      <right style="medium">
        <color indexed="64"/>
      </right>
      <top style="thin">
        <color auto="1"/>
      </top>
      <bottom style="double">
        <color indexed="64"/>
      </bottom>
      <diagonal/>
    </border>
    <border>
      <left style="medium">
        <color indexed="64"/>
      </left>
      <right style="thin">
        <color auto="1"/>
      </right>
      <top/>
      <bottom style="thin">
        <color auto="1"/>
      </bottom>
      <diagonal/>
    </border>
    <border>
      <left style="medium">
        <color indexed="64"/>
      </left>
      <right/>
      <top style="medium">
        <color indexed="64"/>
      </top>
      <bottom style="thin">
        <color indexed="64"/>
      </bottom>
      <diagonal/>
    </border>
    <border>
      <left style="medium">
        <color indexed="64"/>
      </left>
      <right/>
      <top style="thin">
        <color auto="1"/>
      </top>
      <bottom style="double">
        <color indexed="64"/>
      </bottom>
      <diagonal/>
    </border>
    <border>
      <left style="thin">
        <color auto="1"/>
      </left>
      <right style="medium">
        <color indexed="64"/>
      </right>
      <top/>
      <bottom style="double">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style="thin">
        <color indexed="8"/>
      </right>
      <top style="thin">
        <color indexed="8"/>
      </top>
      <bottom style="thin">
        <color indexed="8"/>
      </bottom>
      <diagonal/>
    </border>
    <border>
      <left style="thin">
        <color auto="1"/>
      </left>
      <right/>
      <top style="medium">
        <color indexed="64"/>
      </top>
      <bottom style="thin">
        <color auto="1"/>
      </bottom>
      <diagonal/>
    </border>
    <border>
      <left style="thin">
        <color auto="1"/>
      </left>
      <right/>
      <top style="thin">
        <color auto="1"/>
      </top>
      <bottom style="double">
        <color indexed="64"/>
      </bottom>
      <diagonal/>
    </border>
    <border>
      <left style="thin">
        <color auto="1"/>
      </left>
      <right style="thin">
        <color indexed="64"/>
      </right>
      <top/>
      <bottom style="double">
        <color indexed="64"/>
      </bottom>
      <diagonal/>
    </border>
    <border>
      <left style="thin">
        <color indexed="64"/>
      </left>
      <right style="thin">
        <color indexed="64"/>
      </right>
      <top style="double">
        <color indexed="64"/>
      </top>
      <bottom style="thin">
        <color auto="1"/>
      </bottom>
      <diagonal/>
    </border>
    <border>
      <left/>
      <right style="medium">
        <color indexed="64"/>
      </right>
      <top/>
      <bottom style="thin">
        <color auto="1"/>
      </bottom>
      <diagonal/>
    </border>
    <border>
      <left style="medium">
        <color indexed="64"/>
      </left>
      <right style="thin">
        <color indexed="64"/>
      </right>
      <top style="thin">
        <color auto="1"/>
      </top>
      <bottom style="double">
        <color indexed="64"/>
      </bottom>
      <diagonal/>
    </border>
    <border>
      <left style="thin">
        <color auto="1"/>
      </left>
      <right style="thin">
        <color auto="1"/>
      </right>
      <top style="thin">
        <color auto="1"/>
      </top>
      <bottom style="double">
        <color indexed="64"/>
      </bottom>
      <diagonal/>
    </border>
    <border>
      <left style="medium">
        <color indexed="64"/>
      </left>
      <right/>
      <top style="thin">
        <color auto="1"/>
      </top>
      <bottom style="thin">
        <color auto="1"/>
      </bottom>
      <diagonal/>
    </border>
    <border>
      <left style="thin">
        <color auto="1"/>
      </left>
      <right/>
      <top/>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style="thin">
        <color indexed="63"/>
      </left>
      <right style="thin">
        <color indexed="63"/>
      </right>
      <top style="thin">
        <color indexed="63"/>
      </top>
      <bottom style="thin">
        <color indexed="63"/>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21" fillId="0" borderId="0" applyFont="0" applyFill="0" applyBorder="0" applyAlignment="0" applyProtection="0"/>
  </cellStyleXfs>
  <cellXfs count="410">
    <xf numFmtId="0" fontId="0" fillId="0" borderId="0" xfId="0"/>
    <xf numFmtId="0" fontId="4" fillId="0" borderId="0" xfId="0" applyFont="1"/>
    <xf numFmtId="0" fontId="4" fillId="0" borderId="0" xfId="0" applyFont="1" applyAlignment="1">
      <alignment horizontal="center"/>
    </xf>
    <xf numFmtId="0" fontId="11" fillId="3" borderId="1" xfId="0" applyFont="1" applyFill="1" applyBorder="1"/>
    <xf numFmtId="0" fontId="11" fillId="3" borderId="1" xfId="0" applyFont="1" applyFill="1" applyBorder="1" applyAlignment="1">
      <alignment horizontal="center" vertical="center"/>
    </xf>
    <xf numFmtId="0" fontId="7" fillId="4" borderId="1" xfId="0" applyFont="1" applyFill="1" applyBorder="1" applyAlignment="1">
      <alignment horizontal="center" vertical="center"/>
    </xf>
    <xf numFmtId="165" fontId="4" fillId="0" borderId="6" xfId="0" applyNumberFormat="1" applyFont="1" applyBorder="1" applyAlignment="1">
      <alignment horizontal="center" vertical="center" wrapText="1"/>
    </xf>
    <xf numFmtId="0" fontId="12" fillId="0" borderId="0" xfId="0" applyFont="1"/>
    <xf numFmtId="0" fontId="12" fillId="0" borderId="0" xfId="0" applyFont="1" applyAlignment="1">
      <alignment horizontal="center" vertical="center"/>
    </xf>
    <xf numFmtId="0" fontId="12" fillId="0" borderId="1" xfId="0" applyFont="1" applyBorder="1"/>
    <xf numFmtId="164" fontId="12" fillId="0" borderId="1" xfId="3" applyFont="1" applyBorder="1"/>
    <xf numFmtId="43" fontId="12" fillId="0" borderId="1" xfId="0" applyNumberFormat="1" applyFont="1" applyBorder="1"/>
    <xf numFmtId="167" fontId="12" fillId="0" borderId="1" xfId="0" applyNumberFormat="1" applyFont="1" applyBorder="1"/>
    <xf numFmtId="0" fontId="15" fillId="3" borderId="4" xfId="0" applyFont="1" applyFill="1" applyBorder="1" applyAlignment="1">
      <alignment horizontal="center"/>
    </xf>
    <xf numFmtId="0" fontId="15" fillId="3" borderId="3" xfId="0" applyFont="1" applyFill="1" applyBorder="1" applyAlignment="1">
      <alignment horizontal="center"/>
    </xf>
    <xf numFmtId="0" fontId="12" fillId="4" borderId="1" xfId="0" applyFont="1" applyFill="1" applyBorder="1" applyAlignment="1">
      <alignment horizontal="center" vertical="center" wrapText="1"/>
    </xf>
    <xf numFmtId="0" fontId="0" fillId="0" borderId="7" xfId="0" applyBorder="1" applyAlignment="1">
      <alignment horizontal="left" vertical="center"/>
    </xf>
    <xf numFmtId="0" fontId="11" fillId="3" borderId="7" xfId="0" applyFont="1" applyFill="1" applyBorder="1" applyAlignment="1">
      <alignment horizontal="center" vertical="center"/>
    </xf>
    <xf numFmtId="0" fontId="11" fillId="3" borderId="7" xfId="0" applyFont="1" applyFill="1" applyBorder="1" applyAlignment="1">
      <alignment horizontal="center" vertical="center" wrapText="1"/>
    </xf>
    <xf numFmtId="0" fontId="0" fillId="0" borderId="7" xfId="0" applyBorder="1" applyAlignment="1">
      <alignment horizontal="center" vertical="center"/>
    </xf>
    <xf numFmtId="0" fontId="0" fillId="0" borderId="7" xfId="0" applyBorder="1" applyAlignment="1">
      <alignment horizontal="center"/>
    </xf>
    <xf numFmtId="164" fontId="0" fillId="0" borderId="7" xfId="3" applyFont="1" applyBorder="1" applyAlignment="1">
      <alignment horizontal="center" vertical="center"/>
    </xf>
    <xf numFmtId="0" fontId="0" fillId="0" borderId="7" xfId="0" applyBorder="1"/>
    <xf numFmtId="0" fontId="13" fillId="2" borderId="7" xfId="0" applyFont="1" applyFill="1" applyBorder="1" applyAlignment="1">
      <alignment horizontal="justify" vertical="center"/>
    </xf>
    <xf numFmtId="164" fontId="13" fillId="2" borderId="1" xfId="3" applyFont="1" applyFill="1" applyBorder="1" applyAlignment="1">
      <alignment horizontal="justify" vertical="center"/>
    </xf>
    <xf numFmtId="0" fontId="12" fillId="2" borderId="7" xfId="0" applyFont="1" applyFill="1" applyBorder="1" applyAlignment="1">
      <alignment horizontal="center" vertical="center"/>
    </xf>
    <xf numFmtId="164" fontId="7" fillId="2" borderId="7" xfId="3" applyFont="1" applyFill="1" applyBorder="1"/>
    <xf numFmtId="10" fontId="17" fillId="0" borderId="5" xfId="2" applyNumberFormat="1" applyFont="1" applyBorder="1" applyAlignment="1">
      <alignment horizontal="center" vertical="center" wrapText="1"/>
    </xf>
    <xf numFmtId="164" fontId="0" fillId="0" borderId="7" xfId="3" applyFont="1" applyBorder="1" applyAlignment="1">
      <alignment horizontal="center"/>
    </xf>
    <xf numFmtId="164" fontId="4" fillId="0" borderId="18" xfId="3" applyFont="1" applyBorder="1"/>
    <xf numFmtId="169" fontId="4" fillId="0" borderId="18" xfId="0" applyNumberFormat="1" applyFont="1" applyBorder="1" applyAlignment="1">
      <alignment horizontal="center"/>
    </xf>
    <xf numFmtId="0" fontId="4" fillId="2" borderId="24" xfId="0" applyFont="1" applyFill="1" applyBorder="1" applyAlignment="1">
      <alignment horizontal="center"/>
    </xf>
    <xf numFmtId="169" fontId="4" fillId="0" borderId="20" xfId="0" applyNumberFormat="1" applyFont="1" applyBorder="1" applyAlignment="1">
      <alignment horizontal="center"/>
    </xf>
    <xf numFmtId="164" fontId="4" fillId="0" borderId="19" xfId="3" applyFont="1" applyBorder="1"/>
    <xf numFmtId="43" fontId="4" fillId="2" borderId="20" xfId="0" applyNumberFormat="1" applyFont="1" applyFill="1" applyBorder="1" applyAlignment="1">
      <alignment horizontal="center"/>
    </xf>
    <xf numFmtId="0" fontId="4" fillId="0" borderId="0" xfId="0" applyFont="1" applyAlignment="1">
      <alignment vertical="center"/>
    </xf>
    <xf numFmtId="0" fontId="4" fillId="0" borderId="7" xfId="0" applyFont="1" applyBorder="1" applyAlignment="1">
      <alignment horizontal="center" vertical="center"/>
    </xf>
    <xf numFmtId="0" fontId="4" fillId="0" borderId="0" xfId="0" applyFont="1" applyAlignment="1">
      <alignment horizontal="center" vertical="center"/>
    </xf>
    <xf numFmtId="169" fontId="4" fillId="0" borderId="0" xfId="0" applyNumberFormat="1" applyFont="1" applyAlignment="1">
      <alignment vertical="center"/>
    </xf>
    <xf numFmtId="0" fontId="4" fillId="7" borderId="0" xfId="0" applyFont="1" applyFill="1"/>
    <xf numFmtId="0" fontId="3" fillId="7" borderId="0" xfId="0" applyFont="1" applyFill="1" applyAlignment="1">
      <alignment horizontal="center"/>
    </xf>
    <xf numFmtId="0" fontId="4" fillId="0" borderId="28" xfId="0" applyFont="1" applyBorder="1" applyAlignment="1">
      <alignment horizontal="center" vertical="center" wrapText="1"/>
    </xf>
    <xf numFmtId="0" fontId="4" fillId="0" borderId="28" xfId="0" applyFont="1" applyBorder="1" applyAlignment="1">
      <alignment vertical="center" wrapText="1"/>
    </xf>
    <xf numFmtId="164" fontId="4" fillId="0" borderId="28" xfId="3" applyFont="1" applyBorder="1" applyAlignment="1">
      <alignment horizontal="center" vertical="center" wrapText="1"/>
    </xf>
    <xf numFmtId="0" fontId="4" fillId="0" borderId="28" xfId="0" applyFont="1" applyBorder="1"/>
    <xf numFmtId="0" fontId="8" fillId="0" borderId="28" xfId="0" applyFont="1" applyBorder="1" applyAlignment="1">
      <alignment horizontal="center" vertical="center" wrapText="1"/>
    </xf>
    <xf numFmtId="165" fontId="4" fillId="0" borderId="28" xfId="0" applyNumberFormat="1" applyFont="1" applyBorder="1"/>
    <xf numFmtId="165" fontId="4" fillId="0" borderId="29" xfId="0" applyNumberFormat="1" applyFont="1" applyBorder="1" applyAlignment="1">
      <alignment horizontal="center" vertical="center" wrapText="1"/>
    </xf>
    <xf numFmtId="0" fontId="4" fillId="0" borderId="30" xfId="0" applyFont="1" applyBorder="1" applyAlignment="1">
      <alignment horizontal="center" vertical="center" wrapText="1"/>
    </xf>
    <xf numFmtId="0" fontId="4" fillId="0" borderId="30" xfId="0" applyFont="1" applyBorder="1" applyAlignment="1">
      <alignment vertical="center" wrapText="1"/>
    </xf>
    <xf numFmtId="165" fontId="8" fillId="0" borderId="30" xfId="0" applyNumberFormat="1" applyFont="1" applyBorder="1" applyAlignment="1">
      <alignment horizontal="center" vertical="center" wrapText="1"/>
    </xf>
    <xf numFmtId="0" fontId="8" fillId="0" borderId="0" xfId="0" applyFont="1" applyAlignment="1">
      <alignment vertical="center"/>
    </xf>
    <xf numFmtId="0" fontId="8" fillId="0" borderId="30" xfId="0" applyFont="1" applyBorder="1" applyAlignment="1">
      <alignment horizontal="center" vertical="center" wrapText="1"/>
    </xf>
    <xf numFmtId="10" fontId="4" fillId="0" borderId="30" xfId="0" applyNumberFormat="1" applyFont="1" applyBorder="1" applyAlignment="1">
      <alignment horizontal="center" vertical="center" wrapText="1"/>
    </xf>
    <xf numFmtId="43" fontId="4" fillId="0" borderId="30" xfId="0" applyNumberFormat="1" applyFont="1" applyBorder="1" applyAlignment="1">
      <alignment horizontal="center" vertical="center" wrapText="1"/>
    </xf>
    <xf numFmtId="10" fontId="8" fillId="0" borderId="30" xfId="0" applyNumberFormat="1" applyFont="1" applyBorder="1" applyAlignment="1">
      <alignment horizontal="center"/>
    </xf>
    <xf numFmtId="43" fontId="8" fillId="0" borderId="30" xfId="0" applyNumberFormat="1" applyFont="1" applyBorder="1" applyAlignment="1">
      <alignment horizontal="center" vertical="center" wrapText="1"/>
    </xf>
    <xf numFmtId="10" fontId="4" fillId="2" borderId="30" xfId="0" applyNumberFormat="1" applyFont="1" applyFill="1" applyBorder="1" applyAlignment="1">
      <alignment horizontal="center" vertical="center" wrapText="1"/>
    </xf>
    <xf numFmtId="10" fontId="8" fillId="0" borderId="30" xfId="0" applyNumberFormat="1" applyFont="1" applyBorder="1" applyAlignment="1">
      <alignment horizontal="center" vertical="center" wrapText="1"/>
    </xf>
    <xf numFmtId="165" fontId="4" fillId="0" borderId="30" xfId="0" applyNumberFormat="1" applyFont="1" applyBorder="1" applyAlignment="1">
      <alignment horizontal="center" vertical="center" wrapText="1"/>
    </xf>
    <xf numFmtId="0" fontId="4" fillId="0" borderId="30" xfId="0" applyFont="1" applyBorder="1" applyAlignment="1">
      <alignment horizontal="justify" vertical="center" wrapText="1"/>
    </xf>
    <xf numFmtId="168" fontId="6" fillId="0" borderId="29" xfId="0" applyNumberFormat="1" applyFont="1" applyBorder="1" applyAlignment="1">
      <alignment horizontal="center" vertical="center" wrapText="1"/>
    </xf>
    <xf numFmtId="171" fontId="4" fillId="0" borderId="30" xfId="0" applyNumberFormat="1" applyFont="1" applyBorder="1" applyAlignment="1">
      <alignment horizontal="center" vertical="center" wrapText="1"/>
    </xf>
    <xf numFmtId="168" fontId="4" fillId="0" borderId="29" xfId="0" applyNumberFormat="1" applyFont="1" applyBorder="1" applyAlignment="1">
      <alignment horizontal="center" vertical="center" wrapText="1"/>
    </xf>
    <xf numFmtId="168" fontId="8" fillId="0" borderId="30" xfId="2" applyNumberFormat="1" applyFont="1" applyBorder="1" applyAlignment="1">
      <alignment horizontal="center"/>
    </xf>
    <xf numFmtId="164" fontId="8" fillId="0" borderId="30" xfId="3" applyFont="1" applyBorder="1"/>
    <xf numFmtId="10" fontId="4" fillId="0" borderId="30" xfId="0" applyNumberFormat="1" applyFont="1" applyBorder="1"/>
    <xf numFmtId="10" fontId="4" fillId="0" borderId="0" xfId="0" applyNumberFormat="1" applyFont="1"/>
    <xf numFmtId="10" fontId="4" fillId="0" borderId="30" xfId="2" applyNumberFormat="1" applyFont="1" applyBorder="1"/>
    <xf numFmtId="10" fontId="8" fillId="0" borderId="30" xfId="0" applyNumberFormat="1" applyFont="1" applyBorder="1"/>
    <xf numFmtId="164" fontId="4" fillId="0" borderId="30" xfId="3" applyFont="1" applyBorder="1" applyAlignment="1">
      <alignment horizontal="center" vertical="center" wrapText="1"/>
    </xf>
    <xf numFmtId="164" fontId="8" fillId="0" borderId="30" xfId="3" applyFont="1" applyBorder="1" applyAlignment="1">
      <alignment horizontal="center" vertical="center" wrapText="1"/>
    </xf>
    <xf numFmtId="0" fontId="8" fillId="0" borderId="30" xfId="0" applyFont="1" applyBorder="1" applyAlignment="1">
      <alignment vertical="center" wrapText="1"/>
    </xf>
    <xf numFmtId="10" fontId="4" fillId="0" borderId="30" xfId="2" applyNumberFormat="1" applyFont="1" applyBorder="1" applyAlignment="1">
      <alignment horizontal="center" vertical="center" wrapText="1"/>
    </xf>
    <xf numFmtId="166" fontId="4" fillId="0" borderId="30" xfId="3" applyNumberFormat="1" applyFont="1" applyFill="1" applyBorder="1" applyAlignment="1" applyProtection="1">
      <alignment horizontal="left" vertical="center" wrapText="1"/>
    </xf>
    <xf numFmtId="170" fontId="16" fillId="0" borderId="30" xfId="2" applyNumberFormat="1" applyFont="1" applyBorder="1" applyAlignment="1">
      <alignment horizontal="left" vertical="center" wrapText="1"/>
    </xf>
    <xf numFmtId="170" fontId="16" fillId="0" borderId="30" xfId="2" applyNumberFormat="1" applyFont="1" applyBorder="1" applyAlignment="1">
      <alignment horizontal="center" vertical="center" wrapText="1"/>
    </xf>
    <xf numFmtId="166" fontId="16" fillId="0" borderId="30" xfId="3" applyNumberFormat="1" applyFont="1" applyFill="1" applyBorder="1" applyAlignment="1" applyProtection="1">
      <alignment horizontal="left" vertical="center" wrapText="1"/>
    </xf>
    <xf numFmtId="4" fontId="17" fillId="0" borderId="31" xfId="0" applyNumberFormat="1" applyFont="1" applyBorder="1" applyAlignment="1">
      <alignment horizontal="right" vertical="center" wrapText="1"/>
    </xf>
    <xf numFmtId="10" fontId="17" fillId="0" borderId="32" xfId="2" applyNumberFormat="1" applyFont="1" applyBorder="1" applyAlignment="1">
      <alignment horizontal="center" vertical="center" wrapText="1"/>
    </xf>
    <xf numFmtId="165" fontId="4" fillId="0" borderId="30" xfId="0" applyNumberFormat="1" applyFont="1" applyBorder="1" applyAlignment="1">
      <alignment vertical="center" wrapText="1"/>
    </xf>
    <xf numFmtId="43" fontId="4" fillId="0" borderId="30" xfId="0" applyNumberFormat="1" applyFont="1" applyBorder="1" applyAlignment="1">
      <alignment vertical="center" wrapText="1"/>
    </xf>
    <xf numFmtId="165" fontId="8" fillId="0" borderId="30" xfId="0" applyNumberFormat="1" applyFont="1" applyBorder="1" applyAlignment="1">
      <alignment vertical="center" wrapText="1"/>
    </xf>
    <xf numFmtId="0" fontId="4" fillId="2" borderId="30" xfId="0" applyFont="1" applyFill="1" applyBorder="1" applyAlignment="1">
      <alignment horizontal="center" vertical="center"/>
    </xf>
    <xf numFmtId="0" fontId="4" fillId="0" borderId="28" xfId="0" applyFont="1" applyBorder="1" applyAlignment="1">
      <alignment horizontal="left" vertical="center"/>
    </xf>
    <xf numFmtId="169" fontId="4" fillId="0" borderId="0" xfId="0" applyNumberFormat="1" applyFont="1"/>
    <xf numFmtId="164" fontId="4" fillId="0" borderId="37" xfId="3" applyFont="1" applyBorder="1"/>
    <xf numFmtId="164" fontId="4" fillId="0" borderId="36" xfId="3" applyFont="1" applyBorder="1"/>
    <xf numFmtId="172" fontId="4" fillId="0" borderId="0" xfId="3" applyNumberFormat="1" applyFont="1"/>
    <xf numFmtId="0" fontId="4" fillId="0" borderId="14" xfId="0" applyFont="1" applyBorder="1" applyAlignment="1">
      <alignment horizontal="center" vertical="center"/>
    </xf>
    <xf numFmtId="0" fontId="5" fillId="5" borderId="38" xfId="0" applyFont="1" applyFill="1" applyBorder="1" applyAlignment="1">
      <alignment horizontal="center" vertical="center" wrapText="1"/>
    </xf>
    <xf numFmtId="0" fontId="5" fillId="5" borderId="39" xfId="0" applyFont="1" applyFill="1" applyBorder="1" applyAlignment="1">
      <alignment horizontal="center" vertical="center" wrapText="1"/>
    </xf>
    <xf numFmtId="169" fontId="4" fillId="0" borderId="40" xfId="0" applyNumberFormat="1" applyFont="1" applyBorder="1" applyAlignment="1">
      <alignment horizontal="center" vertical="center"/>
    </xf>
    <xf numFmtId="0" fontId="4" fillId="0" borderId="30" xfId="0" applyFont="1" applyBorder="1" applyAlignment="1">
      <alignment horizontal="center" vertical="center"/>
    </xf>
    <xf numFmtId="0" fontId="23" fillId="0" borderId="0" xfId="0" applyFont="1"/>
    <xf numFmtId="0" fontId="23" fillId="0" borderId="28" xfId="0" applyFont="1" applyBorder="1" applyAlignment="1">
      <alignment horizontal="center" vertical="center" wrapText="1"/>
    </xf>
    <xf numFmtId="0" fontId="23" fillId="0" borderId="28" xfId="0" applyFont="1" applyBorder="1" applyAlignment="1">
      <alignment vertical="center" wrapText="1"/>
    </xf>
    <xf numFmtId="0" fontId="23" fillId="0" borderId="28" xfId="0" applyFont="1" applyBorder="1"/>
    <xf numFmtId="0" fontId="24" fillId="0" borderId="28"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30" xfId="0" applyFont="1" applyBorder="1" applyAlignment="1">
      <alignment vertical="center" wrapText="1"/>
    </xf>
    <xf numFmtId="0" fontId="24" fillId="0" borderId="0" xfId="0" applyFont="1" applyAlignment="1">
      <alignment vertical="center"/>
    </xf>
    <xf numFmtId="0" fontId="24" fillId="0" borderId="30" xfId="0" applyFont="1" applyBorder="1" applyAlignment="1">
      <alignment horizontal="center" vertical="center" wrapText="1"/>
    </xf>
    <xf numFmtId="10" fontId="23" fillId="0" borderId="30" xfId="0" applyNumberFormat="1" applyFont="1" applyBorder="1" applyAlignment="1">
      <alignment horizontal="center" vertical="center" wrapText="1"/>
    </xf>
    <xf numFmtId="10" fontId="24" fillId="0" borderId="30" xfId="0" applyNumberFormat="1" applyFont="1" applyBorder="1" applyAlignment="1">
      <alignment horizontal="center"/>
    </xf>
    <xf numFmtId="10" fontId="23" fillId="2" borderId="30" xfId="0" applyNumberFormat="1" applyFont="1" applyFill="1" applyBorder="1" applyAlignment="1">
      <alignment horizontal="center" vertical="center" wrapText="1"/>
    </xf>
    <xf numFmtId="10" fontId="24" fillId="0" borderId="30" xfId="0" applyNumberFormat="1" applyFont="1" applyBorder="1" applyAlignment="1">
      <alignment horizontal="center" vertical="center" wrapText="1"/>
    </xf>
    <xf numFmtId="0" fontId="23" fillId="0" borderId="0" xfId="0" applyFont="1" applyAlignment="1">
      <alignment vertical="center"/>
    </xf>
    <xf numFmtId="0" fontId="23" fillId="0" borderId="30" xfId="0" applyFont="1" applyBorder="1" applyAlignment="1">
      <alignment horizontal="justify" vertical="center" wrapText="1"/>
    </xf>
    <xf numFmtId="168" fontId="25" fillId="0" borderId="29" xfId="0" applyNumberFormat="1" applyFont="1" applyBorder="1" applyAlignment="1">
      <alignment horizontal="center" vertical="center" wrapText="1"/>
    </xf>
    <xf numFmtId="168" fontId="23" fillId="0" borderId="29" xfId="0" applyNumberFormat="1" applyFont="1" applyBorder="1" applyAlignment="1">
      <alignment horizontal="center" vertical="center" wrapText="1"/>
    </xf>
    <xf numFmtId="168" fontId="24" fillId="0" borderId="30" xfId="2" applyNumberFormat="1" applyFont="1" applyBorder="1" applyAlignment="1">
      <alignment horizontal="center"/>
    </xf>
    <xf numFmtId="10" fontId="23" fillId="0" borderId="30" xfId="0" applyNumberFormat="1" applyFont="1" applyBorder="1"/>
    <xf numFmtId="10" fontId="23" fillId="0" borderId="0" xfId="0" applyNumberFormat="1" applyFont="1"/>
    <xf numFmtId="10" fontId="23" fillId="0" borderId="30" xfId="2" applyNumberFormat="1" applyFont="1" applyBorder="1"/>
    <xf numFmtId="10" fontId="24" fillId="0" borderId="30" xfId="0" applyNumberFormat="1" applyFont="1" applyBorder="1"/>
    <xf numFmtId="164" fontId="23" fillId="0" borderId="30" xfId="3" applyFont="1" applyBorder="1" applyAlignment="1">
      <alignment horizontal="center" vertical="center" wrapText="1"/>
    </xf>
    <xf numFmtId="164" fontId="24" fillId="0" borderId="30" xfId="3" applyFont="1" applyBorder="1" applyAlignment="1">
      <alignment horizontal="center" vertical="center" wrapText="1"/>
    </xf>
    <xf numFmtId="0" fontId="24" fillId="0" borderId="30" xfId="0" applyFont="1" applyBorder="1" applyAlignment="1">
      <alignment vertical="center" wrapText="1"/>
    </xf>
    <xf numFmtId="10" fontId="23" fillId="0" borderId="30" xfId="2" applyNumberFormat="1" applyFont="1" applyBorder="1" applyAlignment="1">
      <alignment horizontal="center" vertical="center" wrapText="1"/>
    </xf>
    <xf numFmtId="170" fontId="26" fillId="0" borderId="30" xfId="2" applyNumberFormat="1" applyFont="1" applyBorder="1" applyAlignment="1">
      <alignment horizontal="left" vertical="center" wrapText="1"/>
    </xf>
    <xf numFmtId="44" fontId="24" fillId="0" borderId="30" xfId="5" applyFont="1" applyBorder="1" applyAlignment="1">
      <alignment horizontal="center" vertical="center" wrapText="1"/>
    </xf>
    <xf numFmtId="44" fontId="23" fillId="0" borderId="30" xfId="5" applyFont="1" applyBorder="1" applyAlignment="1">
      <alignment horizontal="center" vertical="center" wrapText="1"/>
    </xf>
    <xf numFmtId="44" fontId="23" fillId="0" borderId="30" xfId="5" applyFont="1" applyBorder="1" applyAlignment="1">
      <alignment horizontal="left" vertical="center" wrapText="1"/>
    </xf>
    <xf numFmtId="44" fontId="24" fillId="0" borderId="30" xfId="5" applyFont="1" applyBorder="1" applyAlignment="1">
      <alignment horizontal="left" vertical="center" wrapText="1"/>
    </xf>
    <xf numFmtId="44" fontId="24" fillId="0" borderId="30" xfId="5" applyFont="1" applyBorder="1" applyAlignment="1">
      <alignment horizontal="left"/>
    </xf>
    <xf numFmtId="44" fontId="23" fillId="0" borderId="30" xfId="5" applyFont="1" applyBorder="1" applyAlignment="1">
      <alignment vertical="center" wrapText="1"/>
    </xf>
    <xf numFmtId="44" fontId="24" fillId="0" borderId="30" xfId="5" applyFont="1" applyBorder="1" applyAlignment="1">
      <alignment vertical="center" wrapText="1"/>
    </xf>
    <xf numFmtId="44" fontId="23" fillId="0" borderId="30" xfId="5" applyFont="1" applyFill="1" applyBorder="1" applyAlignment="1" applyProtection="1">
      <alignment horizontal="left" vertical="center" wrapText="1"/>
    </xf>
    <xf numFmtId="44" fontId="23" fillId="0" borderId="31" xfId="5" applyFont="1" applyBorder="1" applyAlignment="1">
      <alignment horizontal="left" vertical="center" wrapText="1"/>
    </xf>
    <xf numFmtId="44" fontId="28" fillId="0" borderId="30" xfId="5" applyFont="1" applyFill="1" applyBorder="1" applyAlignment="1" applyProtection="1">
      <alignment horizontal="left" vertical="center" wrapText="1"/>
    </xf>
    <xf numFmtId="170" fontId="28" fillId="0" borderId="30" xfId="2" applyNumberFormat="1" applyFont="1" applyBorder="1" applyAlignment="1">
      <alignment horizontal="center" vertical="center" wrapText="1"/>
    </xf>
    <xf numFmtId="10" fontId="23" fillId="0" borderId="5" xfId="2" applyNumberFormat="1" applyFont="1" applyBorder="1" applyAlignment="1">
      <alignment horizontal="center" vertical="center" wrapText="1"/>
    </xf>
    <xf numFmtId="10" fontId="23" fillId="0" borderId="32" xfId="2" applyNumberFormat="1" applyFont="1" applyBorder="1" applyAlignment="1">
      <alignment horizontal="center" vertical="center" wrapText="1"/>
    </xf>
    <xf numFmtId="43" fontId="24" fillId="0" borderId="30" xfId="0" applyNumberFormat="1" applyFont="1" applyBorder="1" applyAlignment="1">
      <alignment horizontal="center" vertical="center" wrapText="1"/>
    </xf>
    <xf numFmtId="0" fontId="23" fillId="0" borderId="28" xfId="0" applyFont="1" applyBorder="1" applyAlignment="1">
      <alignment horizontal="left" vertical="center" wrapText="1"/>
    </xf>
    <xf numFmtId="0" fontId="23" fillId="0" borderId="28" xfId="0" applyFont="1" applyBorder="1" applyAlignment="1">
      <alignment horizontal="left" vertical="center"/>
    </xf>
    <xf numFmtId="0" fontId="24" fillId="9" borderId="0" xfId="0" applyFont="1" applyFill="1" applyAlignment="1">
      <alignment vertical="center"/>
    </xf>
    <xf numFmtId="0" fontId="24" fillId="10" borderId="0" xfId="0" applyFont="1" applyFill="1" applyAlignment="1">
      <alignment vertical="center"/>
    </xf>
    <xf numFmtId="0" fontId="23" fillId="10" borderId="0" xfId="0" applyFont="1" applyFill="1"/>
    <xf numFmtId="44" fontId="23" fillId="0" borderId="30" xfId="5" applyFont="1" applyFill="1" applyBorder="1" applyAlignment="1" applyProtection="1">
      <alignment vertical="center" wrapText="1"/>
    </xf>
    <xf numFmtId="44" fontId="28" fillId="0" borderId="30" xfId="5" applyFont="1" applyFill="1" applyBorder="1" applyAlignment="1" applyProtection="1">
      <alignment vertical="center" wrapText="1"/>
    </xf>
    <xf numFmtId="44" fontId="23" fillId="0" borderId="31" xfId="5" applyFont="1" applyBorder="1" applyAlignment="1">
      <alignment vertical="center" wrapText="1"/>
    </xf>
    <xf numFmtId="0" fontId="23" fillId="2" borderId="30" xfId="0" applyFont="1" applyFill="1" applyBorder="1" applyAlignment="1">
      <alignment horizontal="center" vertical="center"/>
    </xf>
    <xf numFmtId="0" fontId="23" fillId="0" borderId="0" xfId="0" applyFont="1" applyAlignment="1">
      <alignment horizontal="center" vertical="center"/>
    </xf>
    <xf numFmtId="0" fontId="24" fillId="10" borderId="30" xfId="0" applyFont="1" applyFill="1" applyBorder="1" applyAlignment="1">
      <alignment horizontal="center" vertical="center"/>
    </xf>
    <xf numFmtId="0" fontId="23" fillId="0" borderId="30" xfId="0" applyFont="1" applyBorder="1" applyAlignment="1">
      <alignment horizontal="left" vertical="center"/>
    </xf>
    <xf numFmtId="0" fontId="23" fillId="0" borderId="30" xfId="0" applyFont="1" applyBorder="1" applyAlignment="1">
      <alignment horizontal="center"/>
    </xf>
    <xf numFmtId="0" fontId="23" fillId="0" borderId="30" xfId="0" applyFont="1" applyBorder="1" applyAlignment="1">
      <alignment horizontal="center" vertical="center"/>
    </xf>
    <xf numFmtId="0" fontId="27" fillId="10" borderId="30" xfId="0" applyFont="1" applyFill="1" applyBorder="1" applyAlignment="1">
      <alignment horizontal="center" vertical="center"/>
    </xf>
    <xf numFmtId="0" fontId="27" fillId="10" borderId="30" xfId="0" applyFont="1" applyFill="1" applyBorder="1" applyAlignment="1">
      <alignment horizontal="center" vertical="center" wrapText="1"/>
    </xf>
    <xf numFmtId="43" fontId="24" fillId="10" borderId="30" xfId="4" applyFont="1" applyFill="1" applyBorder="1" applyAlignment="1">
      <alignment horizontal="center" vertical="center"/>
    </xf>
    <xf numFmtId="0" fontId="24" fillId="10" borderId="30" xfId="0" applyFont="1" applyFill="1" applyBorder="1" applyAlignment="1">
      <alignment vertical="center"/>
    </xf>
    <xf numFmtId="0" fontId="23" fillId="10" borderId="0" xfId="0" applyFont="1" applyFill="1" applyAlignment="1">
      <alignment horizontal="center"/>
    </xf>
    <xf numFmtId="10" fontId="23" fillId="0" borderId="30" xfId="0" applyNumberFormat="1" applyFont="1" applyBorder="1" applyAlignment="1">
      <alignment horizontal="center"/>
    </xf>
    <xf numFmtId="10" fontId="23" fillId="0" borderId="0" xfId="0" applyNumberFormat="1" applyFont="1" applyAlignment="1">
      <alignment horizontal="center"/>
    </xf>
    <xf numFmtId="10" fontId="23" fillId="0" borderId="30" xfId="2" applyNumberFormat="1" applyFont="1" applyBorder="1" applyAlignment="1">
      <alignment horizontal="center"/>
    </xf>
    <xf numFmtId="169" fontId="23" fillId="0" borderId="0" xfId="0" applyNumberFormat="1" applyFont="1" applyAlignment="1">
      <alignment vertical="center"/>
    </xf>
    <xf numFmtId="44" fontId="23" fillId="0" borderId="30" xfId="5" applyFont="1" applyBorder="1" applyAlignment="1">
      <alignment horizontal="left" vertical="center"/>
    </xf>
    <xf numFmtId="44" fontId="23" fillId="0" borderId="30" xfId="5" applyFont="1" applyBorder="1" applyAlignment="1">
      <alignment horizontal="left"/>
    </xf>
    <xf numFmtId="44" fontId="24" fillId="10" borderId="30" xfId="5" applyFont="1" applyFill="1" applyBorder="1" applyAlignment="1">
      <alignment vertical="center"/>
    </xf>
    <xf numFmtId="44" fontId="24" fillId="10" borderId="30" xfId="5" applyFont="1" applyFill="1" applyBorder="1" applyAlignment="1">
      <alignment horizontal="left" vertical="center"/>
    </xf>
    <xf numFmtId="0" fontId="23" fillId="10" borderId="30" xfId="0" applyFont="1" applyFill="1" applyBorder="1" applyAlignment="1">
      <alignment horizontal="center" vertical="center"/>
    </xf>
    <xf numFmtId="44" fontId="23" fillId="10" borderId="30" xfId="5" applyFont="1" applyFill="1" applyBorder="1" applyAlignment="1">
      <alignment horizontal="left" vertical="center"/>
    </xf>
    <xf numFmtId="0" fontId="23" fillId="10" borderId="30" xfId="0" applyFont="1" applyFill="1" applyBorder="1" applyAlignment="1">
      <alignment horizontal="center"/>
    </xf>
    <xf numFmtId="44" fontId="23" fillId="10" borderId="30" xfId="5" applyFont="1" applyFill="1" applyBorder="1" applyAlignment="1">
      <alignment horizontal="left"/>
    </xf>
    <xf numFmtId="0" fontId="23" fillId="10" borderId="7" xfId="0" applyFont="1" applyFill="1" applyBorder="1" applyAlignment="1">
      <alignment horizontal="center" vertical="center"/>
    </xf>
    <xf numFmtId="0" fontId="23" fillId="0" borderId="14" xfId="0" applyFont="1" applyBorder="1" applyAlignment="1">
      <alignment vertical="center" wrapText="1"/>
    </xf>
    <xf numFmtId="0" fontId="23" fillId="0" borderId="0" xfId="0" applyFont="1" applyAlignment="1">
      <alignment horizontal="left"/>
    </xf>
    <xf numFmtId="44" fontId="23" fillId="0" borderId="0" xfId="5" applyFont="1"/>
    <xf numFmtId="44" fontId="4" fillId="0" borderId="30" xfId="5" applyFont="1" applyBorder="1" applyAlignment="1">
      <alignment horizontal="left" vertical="center" wrapText="1"/>
    </xf>
    <xf numFmtId="44" fontId="8" fillId="0" borderId="30" xfId="5" applyFont="1" applyBorder="1" applyAlignment="1">
      <alignment horizontal="left" vertical="center" wrapText="1"/>
    </xf>
    <xf numFmtId="44" fontId="8" fillId="0" borderId="30" xfId="5" applyFont="1" applyBorder="1" applyAlignment="1">
      <alignment horizontal="left"/>
    </xf>
    <xf numFmtId="0" fontId="4" fillId="10" borderId="0" xfId="0" applyFont="1" applyFill="1"/>
    <xf numFmtId="0" fontId="4" fillId="10" borderId="0" xfId="0" applyFont="1" applyFill="1" applyAlignment="1">
      <alignment horizontal="center"/>
    </xf>
    <xf numFmtId="0" fontId="4" fillId="0" borderId="0" xfId="0" applyFont="1" applyAlignment="1">
      <alignment vertical="center" wrapText="1"/>
    </xf>
    <xf numFmtId="44" fontId="4" fillId="0" borderId="30" xfId="5" applyFont="1" applyFill="1" applyBorder="1" applyAlignment="1" applyProtection="1">
      <alignment vertical="center" wrapText="1"/>
    </xf>
    <xf numFmtId="44" fontId="8" fillId="0" borderId="30" xfId="5" applyFont="1" applyBorder="1" applyAlignment="1">
      <alignment vertical="center" wrapText="1"/>
    </xf>
    <xf numFmtId="44" fontId="34" fillId="0" borderId="30" xfId="5" applyFont="1" applyFill="1" applyBorder="1" applyAlignment="1" applyProtection="1">
      <alignment vertical="center" wrapText="1"/>
    </xf>
    <xf numFmtId="44" fontId="4" fillId="0" borderId="31" xfId="5" applyFont="1" applyBorder="1" applyAlignment="1">
      <alignment vertical="center" wrapText="1"/>
    </xf>
    <xf numFmtId="170" fontId="34" fillId="0" borderId="30" xfId="2" applyNumberFormat="1" applyFont="1" applyBorder="1" applyAlignment="1">
      <alignment horizontal="center" vertical="center" wrapText="1"/>
    </xf>
    <xf numFmtId="10" fontId="4" fillId="0" borderId="5" xfId="2" applyNumberFormat="1" applyFont="1" applyBorder="1" applyAlignment="1">
      <alignment horizontal="center" vertical="center" wrapText="1"/>
    </xf>
    <xf numFmtId="10" fontId="4" fillId="0" borderId="32" xfId="2" applyNumberFormat="1" applyFont="1" applyBorder="1" applyAlignment="1">
      <alignment horizontal="center" vertical="center" wrapText="1"/>
    </xf>
    <xf numFmtId="44" fontId="4" fillId="0" borderId="0" xfId="5" applyFont="1" applyAlignment="1">
      <alignment vertical="center"/>
    </xf>
    <xf numFmtId="44" fontId="4" fillId="0" borderId="0" xfId="0" applyNumberFormat="1" applyFont="1" applyAlignment="1">
      <alignment vertical="center"/>
    </xf>
    <xf numFmtId="0" fontId="35" fillId="0" borderId="0" xfId="0" applyFont="1"/>
    <xf numFmtId="0" fontId="3" fillId="0" borderId="0" xfId="0" applyFont="1"/>
    <xf numFmtId="0" fontId="36" fillId="0" borderId="30" xfId="0" applyFont="1" applyBorder="1" applyAlignment="1">
      <alignment horizontal="center"/>
    </xf>
    <xf numFmtId="0" fontId="38" fillId="13" borderId="43" xfId="0" applyFont="1" applyFill="1" applyBorder="1" applyAlignment="1">
      <alignment horizontal="left" vertical="center"/>
    </xf>
    <xf numFmtId="0" fontId="38" fillId="13" borderId="30" xfId="0" applyFont="1" applyFill="1" applyBorder="1" applyAlignment="1">
      <alignment horizontal="center" vertical="center"/>
    </xf>
    <xf numFmtId="0" fontId="38" fillId="13" borderId="30" xfId="0" applyFont="1" applyFill="1" applyBorder="1" applyAlignment="1">
      <alignment horizontal="center"/>
    </xf>
    <xf numFmtId="164" fontId="38" fillId="13" borderId="30" xfId="3" applyFont="1" applyFill="1" applyBorder="1" applyAlignment="1">
      <alignment horizontal="center" vertical="center"/>
    </xf>
    <xf numFmtId="164" fontId="38" fillId="13" borderId="44" xfId="3" applyFont="1" applyFill="1" applyBorder="1" applyAlignment="1">
      <alignment horizontal="center" vertical="center"/>
    </xf>
    <xf numFmtId="0" fontId="37" fillId="13" borderId="43" xfId="0" applyFont="1" applyFill="1" applyBorder="1" applyAlignment="1">
      <alignment horizontal="left" vertical="center"/>
    </xf>
    <xf numFmtId="0" fontId="39" fillId="14" borderId="43" xfId="0" applyFont="1" applyFill="1" applyBorder="1" applyAlignment="1">
      <alignment horizontal="left" vertical="center"/>
    </xf>
    <xf numFmtId="0" fontId="36" fillId="14" borderId="30" xfId="0" applyFont="1" applyFill="1" applyBorder="1" applyAlignment="1">
      <alignment horizontal="center" vertical="center"/>
    </xf>
    <xf numFmtId="0" fontId="36" fillId="14" borderId="30" xfId="0" applyFont="1" applyFill="1" applyBorder="1" applyAlignment="1">
      <alignment horizontal="center"/>
    </xf>
    <xf numFmtId="164" fontId="36" fillId="14" borderId="30" xfId="3" applyFont="1" applyFill="1" applyBorder="1" applyAlignment="1">
      <alignment horizontal="center" vertical="center"/>
    </xf>
    <xf numFmtId="164" fontId="36" fillId="14" borderId="44" xfId="3" applyFont="1" applyFill="1" applyBorder="1" applyAlignment="1">
      <alignment horizontal="center" vertical="center"/>
    </xf>
    <xf numFmtId="164" fontId="40" fillId="14" borderId="44" xfId="3" applyFont="1" applyFill="1" applyBorder="1" applyAlignment="1">
      <alignment horizontal="center" vertical="center"/>
    </xf>
    <xf numFmtId="0" fontId="38" fillId="15" borderId="15" xfId="0" applyFont="1" applyFill="1" applyBorder="1" applyAlignment="1">
      <alignment horizontal="center" vertical="center"/>
    </xf>
    <xf numFmtId="0" fontId="38" fillId="15" borderId="16" xfId="0" applyFont="1" applyFill="1" applyBorder="1" applyAlignment="1">
      <alignment horizontal="center" vertical="center"/>
    </xf>
    <xf numFmtId="0" fontId="38" fillId="15" borderId="16" xfId="0" applyFont="1" applyFill="1" applyBorder="1" applyAlignment="1">
      <alignment horizontal="center" vertical="center" wrapText="1"/>
    </xf>
    <xf numFmtId="0" fontId="38" fillId="15" borderId="17" xfId="0" applyFont="1" applyFill="1" applyBorder="1" applyAlignment="1">
      <alignment horizontal="center" vertical="center" wrapText="1"/>
    </xf>
    <xf numFmtId="0" fontId="4" fillId="0" borderId="7" xfId="0" applyFont="1" applyBorder="1" applyAlignment="1">
      <alignment horizontal="left" vertical="center"/>
    </xf>
    <xf numFmtId="43" fontId="4" fillId="0" borderId="0" xfId="0" applyNumberFormat="1" applyFont="1"/>
    <xf numFmtId="0" fontId="0" fillId="0" borderId="0" xfId="0" applyAlignment="1">
      <alignment horizontal="center" vertical="center" wrapText="1"/>
    </xf>
    <xf numFmtId="0" fontId="42" fillId="0" borderId="0" xfId="0" applyFont="1"/>
    <xf numFmtId="0" fontId="42" fillId="0" borderId="0" xfId="0" applyFont="1" applyAlignment="1">
      <alignment horizontal="center" vertical="center" wrapText="1"/>
    </xf>
    <xf numFmtId="0" fontId="43" fillId="0" borderId="0" xfId="0" applyFont="1" applyAlignment="1">
      <alignment horizontal="center" vertical="center" wrapText="1"/>
    </xf>
    <xf numFmtId="168" fontId="25" fillId="0" borderId="58" xfId="0" applyNumberFormat="1" applyFont="1" applyBorder="1" applyAlignment="1">
      <alignment horizontal="center" vertical="center" wrapText="1"/>
    </xf>
    <xf numFmtId="168" fontId="23" fillId="0" borderId="58" xfId="0" applyNumberFormat="1" applyFont="1" applyBorder="1" applyAlignment="1">
      <alignment horizontal="center" vertical="center" wrapText="1"/>
    </xf>
    <xf numFmtId="10" fontId="23" fillId="0" borderId="59" xfId="2" applyNumberFormat="1" applyFont="1" applyBorder="1" applyAlignment="1">
      <alignment horizontal="center" vertical="center" wrapText="1"/>
    </xf>
    <xf numFmtId="44" fontId="23" fillId="0" borderId="60" xfId="5" applyFont="1" applyBorder="1" applyAlignment="1">
      <alignment vertical="center" wrapText="1"/>
    </xf>
    <xf numFmtId="10" fontId="23" fillId="0" borderId="61" xfId="2" applyNumberFormat="1" applyFont="1" applyBorder="1" applyAlignment="1">
      <alignment horizontal="center" vertical="center" wrapText="1"/>
    </xf>
    <xf numFmtId="0" fontId="23" fillId="0" borderId="62" xfId="0" applyFont="1" applyBorder="1" applyAlignment="1">
      <alignment horizontal="center" vertical="center" wrapText="1"/>
    </xf>
    <xf numFmtId="0" fontId="23" fillId="0" borderId="62" xfId="0" applyFont="1" applyBorder="1" applyAlignment="1">
      <alignment vertical="center" wrapText="1"/>
    </xf>
    <xf numFmtId="44" fontId="23" fillId="0" borderId="62" xfId="5" applyFont="1" applyBorder="1" applyAlignment="1">
      <alignment horizontal="center" vertical="center" wrapText="1"/>
    </xf>
    <xf numFmtId="0" fontId="23" fillId="0" borderId="62" xfId="0" applyFont="1" applyBorder="1"/>
    <xf numFmtId="0" fontId="24" fillId="0" borderId="62" xfId="0" applyFont="1" applyBorder="1" applyAlignment="1">
      <alignment horizontal="center" vertical="center" wrapText="1"/>
    </xf>
    <xf numFmtId="44" fontId="23" fillId="0" borderId="62" xfId="5" applyFont="1" applyBorder="1" applyAlignment="1">
      <alignment horizontal="left" vertical="center" wrapText="1"/>
    </xf>
    <xf numFmtId="44" fontId="24" fillId="0" borderId="62" xfId="5" applyFont="1" applyBorder="1" applyAlignment="1">
      <alignment horizontal="left" vertical="center" wrapText="1"/>
    </xf>
    <xf numFmtId="10" fontId="23" fillId="0" borderId="62" xfId="0" applyNumberFormat="1" applyFont="1" applyBorder="1" applyAlignment="1">
      <alignment horizontal="center" vertical="center" wrapText="1"/>
    </xf>
    <xf numFmtId="10" fontId="24" fillId="0" borderId="62" xfId="0" applyNumberFormat="1" applyFont="1" applyBorder="1" applyAlignment="1">
      <alignment horizontal="center"/>
    </xf>
    <xf numFmtId="44" fontId="24" fillId="0" borderId="62" xfId="5" applyFont="1" applyBorder="1" applyAlignment="1">
      <alignment horizontal="center" vertical="center" wrapText="1"/>
    </xf>
    <xf numFmtId="10" fontId="23" fillId="2" borderId="62" xfId="0" applyNumberFormat="1" applyFont="1" applyFill="1" applyBorder="1" applyAlignment="1">
      <alignment horizontal="center" vertical="center" wrapText="1"/>
    </xf>
    <xf numFmtId="10" fontId="24" fillId="0" borderId="62" xfId="0" applyNumberFormat="1" applyFont="1" applyBorder="1" applyAlignment="1">
      <alignment horizontal="center" vertical="center" wrapText="1"/>
    </xf>
    <xf numFmtId="0" fontId="23" fillId="0" borderId="62" xfId="0" applyFont="1" applyBorder="1" applyAlignment="1">
      <alignment horizontal="justify" vertical="center" wrapText="1"/>
    </xf>
    <xf numFmtId="170" fontId="46" fillId="0" borderId="30" xfId="2" applyNumberFormat="1" applyFont="1" applyBorder="1" applyAlignment="1">
      <alignment horizontal="left" vertical="center" wrapText="1"/>
    </xf>
    <xf numFmtId="170" fontId="44" fillId="0" borderId="30" xfId="2" applyNumberFormat="1" applyFont="1" applyBorder="1" applyAlignment="1">
      <alignment horizontal="center" vertical="center" wrapText="1"/>
    </xf>
    <xf numFmtId="44" fontId="44" fillId="0" borderId="30" xfId="5" applyFont="1" applyFill="1" applyBorder="1" applyAlignment="1" applyProtection="1">
      <alignment vertical="center" wrapText="1"/>
    </xf>
    <xf numFmtId="0" fontId="43" fillId="4" borderId="30" xfId="0" applyFont="1" applyFill="1" applyBorder="1" applyAlignment="1">
      <alignment horizontal="center" vertical="center" wrapText="1"/>
    </xf>
    <xf numFmtId="0" fontId="43" fillId="3" borderId="30" xfId="0" applyFont="1" applyFill="1" applyBorder="1" applyAlignment="1">
      <alignment horizontal="center" vertical="center" wrapText="1"/>
    </xf>
    <xf numFmtId="44" fontId="43" fillId="3" borderId="30" xfId="5" applyFont="1" applyFill="1" applyBorder="1" applyAlignment="1">
      <alignment horizontal="center" vertical="center" wrapText="1"/>
    </xf>
    <xf numFmtId="44" fontId="43" fillId="3" borderId="30" xfId="0" applyNumberFormat="1" applyFont="1" applyFill="1" applyBorder="1" applyAlignment="1">
      <alignment horizontal="center" vertical="center" wrapText="1"/>
    </xf>
    <xf numFmtId="0" fontId="41" fillId="0" borderId="0" xfId="0" applyFont="1"/>
    <xf numFmtId="44" fontId="0" fillId="0" borderId="0" xfId="0" applyNumberFormat="1"/>
    <xf numFmtId="165" fontId="0" fillId="0" borderId="0" xfId="0" applyNumberFormat="1"/>
    <xf numFmtId="44" fontId="42" fillId="0" borderId="0" xfId="0" applyNumberFormat="1" applyFont="1" applyAlignment="1">
      <alignment horizontal="center" vertical="center" wrapText="1"/>
    </xf>
    <xf numFmtId="0" fontId="50" fillId="0" borderId="0" xfId="0" applyFont="1"/>
    <xf numFmtId="44" fontId="49" fillId="0" borderId="8" xfId="0" applyNumberFormat="1" applyFont="1" applyBorder="1"/>
    <xf numFmtId="0" fontId="51" fillId="4" borderId="65" xfId="0" applyFont="1" applyFill="1" applyBorder="1" applyAlignment="1">
      <alignment horizontal="center" vertical="center" wrapText="1"/>
    </xf>
    <xf numFmtId="1" fontId="53" fillId="0" borderId="65" xfId="0" applyNumberFormat="1" applyFont="1" applyBorder="1" applyAlignment="1">
      <alignment horizontal="center" vertical="center" shrinkToFit="1"/>
    </xf>
    <xf numFmtId="44" fontId="52" fillId="0" borderId="65" xfId="5" applyFont="1" applyBorder="1" applyAlignment="1">
      <alignment horizontal="center" vertical="center" wrapText="1"/>
    </xf>
    <xf numFmtId="44" fontId="51" fillId="0" borderId="66" xfId="5" applyFont="1" applyFill="1" applyBorder="1" applyAlignment="1">
      <alignment horizontal="center" vertical="center" wrapText="1"/>
    </xf>
    <xf numFmtId="0" fontId="54" fillId="7" borderId="15" xfId="0" applyFont="1" applyFill="1" applyBorder="1" applyAlignment="1">
      <alignment horizontal="center" vertical="center" wrapText="1"/>
    </xf>
    <xf numFmtId="0" fontId="54" fillId="7" borderId="53" xfId="0" applyFont="1" applyFill="1" applyBorder="1" applyAlignment="1">
      <alignment horizontal="center" vertical="center" wrapText="1"/>
    </xf>
    <xf numFmtId="0" fontId="55" fillId="16" borderId="15" xfId="0" applyFont="1" applyFill="1" applyBorder="1" applyAlignment="1">
      <alignment horizontal="center" vertical="center" wrapText="1"/>
    </xf>
    <xf numFmtId="0" fontId="55" fillId="16" borderId="16" xfId="0" applyFont="1" applyFill="1" applyBorder="1" applyAlignment="1">
      <alignment horizontal="center" vertical="center" wrapText="1"/>
    </xf>
    <xf numFmtId="0" fontId="55" fillId="16" borderId="17" xfId="0" applyFont="1" applyFill="1" applyBorder="1" applyAlignment="1">
      <alignment horizontal="center" vertical="center" wrapText="1"/>
    </xf>
    <xf numFmtId="3" fontId="56" fillId="5" borderId="49" xfId="0" applyNumberFormat="1" applyFont="1" applyFill="1" applyBorder="1" applyAlignment="1">
      <alignment horizontal="center" vertical="center" wrapText="1"/>
    </xf>
    <xf numFmtId="0" fontId="56" fillId="5" borderId="50" xfId="0" applyFont="1" applyFill="1" applyBorder="1" applyAlignment="1">
      <alignment horizontal="center" vertical="center" wrapText="1"/>
    </xf>
    <xf numFmtId="44" fontId="56" fillId="5" borderId="50" xfId="5" applyFont="1" applyFill="1" applyBorder="1" applyAlignment="1">
      <alignment horizontal="center" vertical="center" wrapText="1"/>
    </xf>
    <xf numFmtId="44" fontId="56" fillId="5" borderId="50" xfId="0" applyNumberFormat="1" applyFont="1" applyFill="1" applyBorder="1" applyAlignment="1">
      <alignment horizontal="center" vertical="center" wrapText="1"/>
    </xf>
    <xf numFmtId="44" fontId="56" fillId="5" borderId="51" xfId="0" applyNumberFormat="1" applyFont="1" applyFill="1" applyBorder="1" applyAlignment="1">
      <alignment horizontal="center" vertical="center" wrapText="1"/>
    </xf>
    <xf numFmtId="0" fontId="52" fillId="0" borderId="65" xfId="0" applyFont="1" applyBorder="1" applyAlignment="1">
      <alignment horizontal="left" vertical="center" wrapText="1"/>
    </xf>
    <xf numFmtId="0" fontId="23" fillId="10" borderId="30" xfId="0" applyFont="1" applyFill="1" applyBorder="1" applyAlignment="1">
      <alignment horizontal="left" vertical="center"/>
    </xf>
    <xf numFmtId="0" fontId="29" fillId="0" borderId="14" xfId="0" applyFont="1" applyBorder="1" applyAlignment="1">
      <alignment horizontal="center" vertical="center"/>
    </xf>
    <xf numFmtId="0" fontId="4" fillId="0" borderId="8" xfId="0" applyFont="1" applyBorder="1" applyAlignment="1">
      <alignment horizontal="center" vertical="center"/>
    </xf>
    <xf numFmtId="0" fontId="31" fillId="0" borderId="8" xfId="0" applyFont="1" applyBorder="1" applyAlignment="1">
      <alignment horizontal="center" vertical="center"/>
    </xf>
    <xf numFmtId="0" fontId="32" fillId="0" borderId="8" xfId="0" applyFont="1" applyBorder="1" applyAlignment="1">
      <alignment horizontal="center" vertical="center"/>
    </xf>
    <xf numFmtId="0" fontId="32" fillId="0" borderId="11" xfId="0" applyFont="1" applyBorder="1" applyAlignment="1">
      <alignment horizontal="center" vertical="center"/>
    </xf>
    <xf numFmtId="0" fontId="24" fillId="10" borderId="30" xfId="0" applyFont="1" applyFill="1" applyBorder="1" applyAlignment="1">
      <alignment horizontal="center"/>
    </xf>
    <xf numFmtId="0" fontId="23" fillId="0" borderId="30" xfId="0" applyFont="1" applyBorder="1" applyAlignment="1">
      <alignment horizontal="left" vertical="center"/>
    </xf>
    <xf numFmtId="0" fontId="24" fillId="10" borderId="30" xfId="0" applyFont="1" applyFill="1" applyBorder="1" applyAlignment="1">
      <alignment horizontal="center" vertical="center"/>
    </xf>
    <xf numFmtId="0" fontId="24" fillId="10" borderId="14" xfId="0" applyFont="1" applyFill="1" applyBorder="1" applyAlignment="1">
      <alignment horizontal="center" vertical="center"/>
    </xf>
    <xf numFmtId="0" fontId="24" fillId="10" borderId="8" xfId="0" applyFont="1" applyFill="1" applyBorder="1" applyAlignment="1">
      <alignment horizontal="center" vertical="center"/>
    </xf>
    <xf numFmtId="0" fontId="24" fillId="10" borderId="11" xfId="0" applyFont="1" applyFill="1" applyBorder="1" applyAlignment="1">
      <alignment horizontal="center" vertical="center"/>
    </xf>
    <xf numFmtId="0" fontId="4" fillId="0" borderId="7" xfId="0" applyFont="1" applyBorder="1" applyAlignment="1">
      <alignment horizontal="left" vertical="center"/>
    </xf>
    <xf numFmtId="0" fontId="5" fillId="3" borderId="15" xfId="0" applyFont="1" applyFill="1" applyBorder="1" applyAlignment="1">
      <alignment horizontal="center" vertical="center"/>
    </xf>
    <xf numFmtId="0" fontId="5" fillId="3" borderId="22" xfId="0" applyFont="1" applyFill="1" applyBorder="1" applyAlignment="1">
      <alignment horizontal="center" vertical="center"/>
    </xf>
    <xf numFmtId="0" fontId="5" fillId="6" borderId="13" xfId="0" applyFont="1" applyFill="1" applyBorder="1" applyAlignment="1">
      <alignment horizontal="center" vertical="center" wrapText="1"/>
    </xf>
    <xf numFmtId="0" fontId="5" fillId="6" borderId="27"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5" fillId="6" borderId="25"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39"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16" xfId="0" applyFont="1" applyFill="1" applyBorder="1" applyAlignment="1">
      <alignment horizontal="center" vertical="center"/>
    </xf>
    <xf numFmtId="0" fontId="5" fillId="3" borderId="21" xfId="0" applyFont="1" applyFill="1" applyBorder="1" applyAlignment="1">
      <alignment horizontal="center" vertical="center"/>
    </xf>
    <xf numFmtId="0" fontId="5" fillId="6" borderId="15" xfId="0" applyFont="1" applyFill="1" applyBorder="1" applyAlignment="1">
      <alignment horizontal="center" vertical="center" wrapText="1"/>
    </xf>
    <xf numFmtId="0" fontId="5" fillId="6" borderId="22" xfId="0" applyFont="1" applyFill="1" applyBorder="1" applyAlignment="1">
      <alignment horizontal="center" vertical="center" wrapText="1"/>
    </xf>
    <xf numFmtId="169" fontId="22" fillId="0" borderId="46" xfId="0" applyNumberFormat="1" applyFont="1" applyBorder="1" applyAlignment="1">
      <alignment horizontal="center" vertical="center"/>
    </xf>
    <xf numFmtId="169" fontId="22" fillId="0" borderId="48" xfId="0" applyNumberFormat="1" applyFont="1" applyBorder="1" applyAlignment="1">
      <alignment horizontal="center" vertical="center"/>
    </xf>
    <xf numFmtId="0" fontId="22" fillId="0" borderId="45" xfId="0" applyFont="1" applyBorder="1" applyAlignment="1">
      <alignment horizontal="center" vertical="center" wrapText="1"/>
    </xf>
    <xf numFmtId="0" fontId="22" fillId="0" borderId="47" xfId="0" applyFont="1" applyBorder="1" applyAlignment="1">
      <alignment horizontal="center" vertical="center" wrapText="1"/>
    </xf>
    <xf numFmtId="0" fontId="8" fillId="0" borderId="30" xfId="0" applyFont="1" applyBorder="1" applyAlignment="1">
      <alignment horizontal="center" vertical="center" wrapText="1"/>
    </xf>
    <xf numFmtId="0" fontId="8" fillId="9" borderId="0" xfId="0" applyFont="1" applyFill="1" applyAlignment="1">
      <alignment horizontal="center" vertical="center"/>
    </xf>
    <xf numFmtId="0" fontId="8" fillId="5" borderId="0" xfId="0" applyFont="1" applyFill="1" applyAlignment="1">
      <alignment horizontal="center" vertical="center"/>
    </xf>
    <xf numFmtId="0" fontId="8" fillId="5" borderId="0" xfId="0" applyFont="1" applyFill="1" applyAlignment="1">
      <alignment horizontal="center" vertical="center" wrapText="1"/>
    </xf>
    <xf numFmtId="0" fontId="18" fillId="8" borderId="28" xfId="0" applyFont="1" applyFill="1" applyBorder="1" applyAlignment="1">
      <alignment horizontal="center" vertical="center" wrapText="1"/>
    </xf>
    <xf numFmtId="0" fontId="50" fillId="0" borderId="0" xfId="0" applyFont="1" applyAlignment="1">
      <alignment horizontal="left" wrapText="1"/>
    </xf>
    <xf numFmtId="0" fontId="50" fillId="0" borderId="14" xfId="0" applyFont="1" applyBorder="1" applyAlignment="1">
      <alignment horizontal="center"/>
    </xf>
    <xf numFmtId="0" fontId="50" fillId="0" borderId="8" xfId="0" applyFont="1" applyBorder="1" applyAlignment="1">
      <alignment horizontal="center"/>
    </xf>
    <xf numFmtId="0" fontId="49" fillId="0" borderId="68" xfId="0" applyFont="1" applyBorder="1" applyAlignment="1">
      <alignment horizontal="center" vertical="center" wrapText="1"/>
    </xf>
    <xf numFmtId="0" fontId="49" fillId="0" borderId="67" xfId="0" applyFont="1" applyBorder="1" applyAlignment="1">
      <alignment horizontal="center" vertical="center" wrapText="1"/>
    </xf>
    <xf numFmtId="0" fontId="49" fillId="0" borderId="69" xfId="0" applyFont="1" applyBorder="1" applyAlignment="1">
      <alignment horizontal="center" vertical="center" wrapText="1"/>
    </xf>
    <xf numFmtId="0" fontId="52" fillId="0" borderId="0" xfId="0" applyFont="1" applyFill="1" applyBorder="1" applyAlignment="1">
      <alignment horizontal="left" vertical="center" wrapText="1"/>
    </xf>
    <xf numFmtId="0" fontId="55" fillId="17" borderId="55" xfId="0" applyFont="1" applyFill="1" applyBorder="1" applyAlignment="1">
      <alignment horizontal="center"/>
    </xf>
    <xf numFmtId="0" fontId="55" fillId="17" borderId="56" xfId="0" applyFont="1" applyFill="1" applyBorder="1" applyAlignment="1">
      <alignment horizontal="center"/>
    </xf>
    <xf numFmtId="44" fontId="55" fillId="17" borderId="56" xfId="0" applyNumberFormat="1" applyFont="1" applyFill="1" applyBorder="1" applyAlignment="1">
      <alignment horizontal="center" vertical="center" wrapText="1"/>
    </xf>
    <xf numFmtId="0" fontId="55" fillId="17" borderId="57" xfId="0" applyFont="1" applyFill="1" applyBorder="1" applyAlignment="1">
      <alignment horizontal="center" vertical="center" wrapText="1"/>
    </xf>
    <xf numFmtId="0" fontId="54" fillId="7" borderId="30" xfId="0" applyFont="1" applyFill="1" applyBorder="1" applyAlignment="1">
      <alignment horizontal="center" vertical="center" wrapText="1"/>
    </xf>
    <xf numFmtId="44" fontId="54" fillId="7" borderId="30" xfId="5" applyFont="1" applyFill="1" applyBorder="1" applyAlignment="1">
      <alignment horizontal="center" vertical="center" wrapText="1"/>
    </xf>
    <xf numFmtId="44" fontId="54" fillId="7" borderId="54" xfId="5" applyFont="1" applyFill="1" applyBorder="1" applyAlignment="1">
      <alignment horizontal="center" vertical="center" wrapText="1"/>
    </xf>
    <xf numFmtId="0" fontId="54" fillId="7" borderId="16" xfId="0" applyFont="1" applyFill="1" applyBorder="1" applyAlignment="1">
      <alignment horizontal="center" vertical="center" wrapText="1"/>
    </xf>
    <xf numFmtId="44" fontId="54" fillId="7" borderId="16" xfId="5" applyFont="1" applyFill="1" applyBorder="1" applyAlignment="1">
      <alignment horizontal="center" vertical="center" wrapText="1"/>
    </xf>
    <xf numFmtId="44" fontId="54" fillId="7" borderId="17" xfId="5" applyFont="1" applyFill="1" applyBorder="1" applyAlignment="1">
      <alignment horizontal="center" vertical="center" wrapText="1"/>
    </xf>
    <xf numFmtId="3" fontId="36" fillId="2" borderId="45" xfId="0" applyNumberFormat="1" applyFont="1" applyFill="1" applyBorder="1" applyAlignment="1">
      <alignment horizontal="center" vertical="center" wrapText="1"/>
    </xf>
    <xf numFmtId="3" fontId="36" fillId="2" borderId="52" xfId="0" applyNumberFormat="1" applyFont="1" applyFill="1" applyBorder="1" applyAlignment="1">
      <alignment horizontal="center" vertical="center" wrapText="1"/>
    </xf>
    <xf numFmtId="3" fontId="36" fillId="2" borderId="46" xfId="0" applyNumberFormat="1" applyFont="1" applyFill="1" applyBorder="1" applyAlignment="1">
      <alignment horizontal="center" vertical="center" wrapText="1"/>
    </xf>
    <xf numFmtId="0" fontId="41" fillId="0" borderId="0" xfId="0" applyFont="1" applyAlignment="1">
      <alignment horizontal="center" vertical="center"/>
    </xf>
    <xf numFmtId="0" fontId="50" fillId="0" borderId="0" xfId="0" applyFont="1" applyAlignment="1">
      <alignment horizontal="left" vertical="center" wrapText="1"/>
    </xf>
    <xf numFmtId="0" fontId="24" fillId="0" borderId="62" xfId="0" applyFont="1" applyBorder="1" applyAlignment="1">
      <alignment horizontal="center" vertical="center" wrapText="1"/>
    </xf>
    <xf numFmtId="0" fontId="30" fillId="0" borderId="0" xfId="0" applyFont="1" applyAlignment="1">
      <alignment horizontal="center" vertical="center"/>
    </xf>
    <xf numFmtId="0" fontId="23" fillId="0" borderId="0" xfId="0" applyFont="1" applyAlignment="1">
      <alignment horizontal="center" vertical="center"/>
    </xf>
    <xf numFmtId="0" fontId="24" fillId="3" borderId="0" xfId="0" applyFont="1" applyFill="1" applyAlignment="1">
      <alignment horizontal="center"/>
    </xf>
    <xf numFmtId="0" fontId="27" fillId="3" borderId="41" xfId="0" applyFont="1" applyFill="1" applyBorder="1" applyAlignment="1">
      <alignment horizontal="center" vertical="center" wrapText="1"/>
    </xf>
    <xf numFmtId="0" fontId="27" fillId="3" borderId="0" xfId="0" applyFont="1" applyFill="1" applyAlignment="1">
      <alignment horizontal="center" vertical="center" wrapText="1"/>
    </xf>
    <xf numFmtId="44" fontId="23" fillId="0" borderId="62" xfId="5" applyFont="1" applyBorder="1" applyAlignment="1">
      <alignment horizontal="center" vertical="center" wrapText="1"/>
    </xf>
    <xf numFmtId="49" fontId="23" fillId="0" borderId="62" xfId="5" applyNumberFormat="1" applyFont="1" applyBorder="1" applyAlignment="1">
      <alignment horizontal="center" vertical="center" wrapText="1"/>
    </xf>
    <xf numFmtId="0" fontId="24" fillId="3" borderId="0" xfId="0" applyFont="1" applyFill="1" applyAlignment="1">
      <alignment horizontal="center" vertical="center"/>
    </xf>
    <xf numFmtId="0" fontId="24" fillId="3" borderId="0" xfId="0" applyFont="1" applyFill="1" applyAlignment="1">
      <alignment horizontal="center" vertical="center" wrapText="1"/>
    </xf>
    <xf numFmtId="44" fontId="23" fillId="0" borderId="62" xfId="5" applyFont="1" applyBorder="1" applyAlignment="1">
      <alignment horizontal="left"/>
    </xf>
    <xf numFmtId="44" fontId="23" fillId="0" borderId="62" xfId="5" applyFont="1" applyBorder="1" applyAlignment="1">
      <alignment horizontal="left" vertical="center" wrapText="1"/>
    </xf>
    <xf numFmtId="44" fontId="24" fillId="0" borderId="62" xfId="5" applyFont="1" applyBorder="1" applyAlignment="1">
      <alignment horizontal="left" vertical="center" wrapText="1"/>
    </xf>
    <xf numFmtId="44" fontId="24" fillId="0" borderId="62" xfId="5" applyFont="1" applyBorder="1" applyAlignment="1">
      <alignment horizontal="center" vertical="center" wrapText="1"/>
    </xf>
    <xf numFmtId="0" fontId="24" fillId="0" borderId="30" xfId="0" applyFont="1" applyBorder="1" applyAlignment="1">
      <alignment horizontal="center" vertical="center" wrapText="1"/>
    </xf>
    <xf numFmtId="44" fontId="24" fillId="0" borderId="30" xfId="5" applyFont="1" applyBorder="1" applyAlignment="1">
      <alignment horizontal="left" vertical="center" wrapText="1"/>
    </xf>
    <xf numFmtId="44" fontId="23" fillId="0" borderId="30" xfId="5" applyFont="1" applyBorder="1" applyAlignment="1">
      <alignment horizontal="left" vertical="center" wrapText="1"/>
    </xf>
    <xf numFmtId="43" fontId="23" fillId="0" borderId="30" xfId="0" applyNumberFormat="1" applyFont="1" applyBorder="1" applyAlignment="1">
      <alignment horizontal="center" vertical="center" wrapText="1"/>
    </xf>
    <xf numFmtId="165" fontId="23" fillId="0" borderId="30" xfId="0" applyNumberFormat="1" applyFont="1" applyBorder="1" applyAlignment="1">
      <alignment horizontal="center" vertical="center" wrapText="1"/>
    </xf>
    <xf numFmtId="0" fontId="24" fillId="3" borderId="30" xfId="0" applyFont="1" applyFill="1" applyBorder="1" applyAlignment="1">
      <alignment horizontal="center" vertical="center" wrapText="1"/>
    </xf>
    <xf numFmtId="165" fontId="24" fillId="3" borderId="30" xfId="0" applyNumberFormat="1" applyFont="1" applyFill="1" applyBorder="1" applyAlignment="1">
      <alignment horizontal="center" vertical="center" wrapText="1"/>
    </xf>
    <xf numFmtId="165" fontId="24" fillId="0" borderId="30" xfId="0" applyNumberFormat="1" applyFont="1" applyBorder="1" applyAlignment="1">
      <alignment horizontal="center" vertical="center" wrapText="1"/>
    </xf>
    <xf numFmtId="0" fontId="45" fillId="0" borderId="14" xfId="0" applyFont="1" applyBorder="1" applyAlignment="1">
      <alignment horizontal="center" vertical="center" wrapText="1"/>
    </xf>
    <xf numFmtId="0" fontId="45" fillId="0" borderId="8" xfId="0" applyFont="1" applyBorder="1" applyAlignment="1">
      <alignment horizontal="center" vertical="center" wrapText="1"/>
    </xf>
    <xf numFmtId="0" fontId="0" fillId="0" borderId="8" xfId="0" applyBorder="1" applyAlignment="1">
      <alignment horizontal="center" vertical="center"/>
    </xf>
    <xf numFmtId="0" fontId="0" fillId="0" borderId="11" xfId="0" applyBorder="1" applyAlignment="1">
      <alignment horizontal="center" vertical="center"/>
    </xf>
    <xf numFmtId="0" fontId="47" fillId="0" borderId="64" xfId="0" applyFont="1" applyBorder="1" applyAlignment="1">
      <alignment horizontal="center" vertical="center"/>
    </xf>
    <xf numFmtId="0" fontId="47" fillId="0" borderId="63" xfId="0" applyFont="1" applyBorder="1" applyAlignment="1">
      <alignment horizontal="center" vertical="center"/>
    </xf>
    <xf numFmtId="0" fontId="8" fillId="10" borderId="0" xfId="0" applyFont="1" applyFill="1" applyAlignment="1">
      <alignment horizontal="center" vertical="center"/>
    </xf>
    <xf numFmtId="44" fontId="8" fillId="0" borderId="30" xfId="5" applyFont="1" applyBorder="1" applyAlignment="1">
      <alignment horizontal="left" vertical="center" wrapText="1"/>
    </xf>
    <xf numFmtId="44" fontId="4" fillId="0" borderId="30" xfId="5" applyFont="1" applyBorder="1" applyAlignment="1">
      <alignment horizontal="left" vertical="center" wrapText="1"/>
    </xf>
    <xf numFmtId="44" fontId="4" fillId="0" borderId="30" xfId="5" applyFont="1" applyBorder="1" applyAlignment="1">
      <alignment horizontal="center" vertical="center" wrapText="1"/>
    </xf>
    <xf numFmtId="44" fontId="8" fillId="0" borderId="30" xfId="5" applyFont="1" applyBorder="1" applyAlignment="1">
      <alignment horizontal="center" vertical="center" wrapText="1"/>
    </xf>
    <xf numFmtId="0" fontId="8" fillId="10" borderId="0" xfId="0" applyFont="1" applyFill="1" applyAlignment="1">
      <alignment horizontal="center" vertical="center" wrapText="1"/>
    </xf>
    <xf numFmtId="44" fontId="4" fillId="0" borderId="30" xfId="5" applyFont="1" applyBorder="1" applyAlignment="1">
      <alignment horizontal="left"/>
    </xf>
    <xf numFmtId="0" fontId="29" fillId="0" borderId="0" xfId="0" applyFont="1" applyAlignment="1">
      <alignment horizontal="center" vertical="center"/>
    </xf>
    <xf numFmtId="0" fontId="4" fillId="0" borderId="0" xfId="0" applyFont="1" applyAlignment="1">
      <alignment horizontal="center" vertical="center"/>
    </xf>
    <xf numFmtId="0" fontId="22" fillId="0" borderId="0" xfId="0" applyFont="1" applyAlignment="1">
      <alignment horizontal="center" vertical="center"/>
    </xf>
    <xf numFmtId="0" fontId="3" fillId="10" borderId="0" xfId="0" applyFont="1" applyFill="1" applyAlignment="1">
      <alignment horizontal="center"/>
    </xf>
    <xf numFmtId="0" fontId="5" fillId="10" borderId="41" xfId="0" applyFont="1" applyFill="1" applyBorder="1" applyAlignment="1">
      <alignment horizontal="center" vertical="center" wrapText="1"/>
    </xf>
    <xf numFmtId="0" fontId="5" fillId="10" borderId="0" xfId="0" applyFont="1" applyFill="1" applyAlignment="1">
      <alignment horizontal="center" vertical="center" wrapText="1"/>
    </xf>
    <xf numFmtId="164" fontId="4" fillId="0" borderId="30" xfId="3" applyFont="1" applyBorder="1" applyAlignment="1">
      <alignment horizontal="center" vertical="center" wrapText="1"/>
    </xf>
    <xf numFmtId="0" fontId="4" fillId="0" borderId="30" xfId="0" applyFont="1" applyBorder="1" applyAlignment="1">
      <alignment horizontal="center" vertical="center" wrapText="1"/>
    </xf>
    <xf numFmtId="0" fontId="24" fillId="10" borderId="0" xfId="0" applyFont="1" applyFill="1" applyAlignment="1">
      <alignment horizontal="center" vertical="center"/>
    </xf>
    <xf numFmtId="0" fontId="24" fillId="10" borderId="0" xfId="0" applyFont="1" applyFill="1" applyAlignment="1">
      <alignment horizontal="center" vertical="center" wrapText="1"/>
    </xf>
    <xf numFmtId="44" fontId="23" fillId="0" borderId="30" xfId="5" applyFont="1" applyBorder="1" applyAlignment="1">
      <alignment horizontal="center" vertical="center" wrapText="1"/>
    </xf>
    <xf numFmtId="164" fontId="23" fillId="0" borderId="30" xfId="3" applyFont="1" applyBorder="1" applyAlignment="1">
      <alignment horizontal="center" vertical="center" wrapText="1"/>
    </xf>
    <xf numFmtId="0" fontId="23" fillId="0" borderId="30" xfId="0" applyFont="1" applyBorder="1" applyAlignment="1">
      <alignment horizontal="center" vertical="center" wrapText="1"/>
    </xf>
    <xf numFmtId="44" fontId="23" fillId="0" borderId="30" xfId="5" applyFont="1" applyBorder="1" applyAlignment="1">
      <alignment horizontal="left"/>
    </xf>
    <xf numFmtId="0" fontId="27" fillId="10" borderId="0" xfId="0" applyFont="1" applyFill="1" applyAlignment="1">
      <alignment horizontal="center"/>
    </xf>
    <xf numFmtId="0" fontId="27" fillId="10" borderId="41" xfId="0" applyFont="1" applyFill="1" applyBorder="1" applyAlignment="1">
      <alignment horizontal="center" vertical="center" wrapText="1"/>
    </xf>
    <xf numFmtId="0" fontId="27" fillId="10" borderId="0" xfId="0" applyFont="1" applyFill="1" applyAlignment="1">
      <alignment horizontal="center" vertical="center" wrapText="1"/>
    </xf>
    <xf numFmtId="0" fontId="24" fillId="11" borderId="0" xfId="0" applyFont="1" applyFill="1" applyAlignment="1">
      <alignment horizontal="center" vertical="center"/>
    </xf>
    <xf numFmtId="0" fontId="24" fillId="12" borderId="0" xfId="0" applyFont="1" applyFill="1" applyAlignment="1">
      <alignment horizontal="center" vertical="center"/>
    </xf>
    <xf numFmtId="0" fontId="23" fillId="0" borderId="30" xfId="0" applyFont="1" applyBorder="1" applyAlignment="1">
      <alignment horizontal="left" vertical="center" wrapText="1"/>
    </xf>
    <xf numFmtId="0" fontId="27" fillId="11" borderId="41"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0" borderId="0" xfId="0" applyFont="1" applyFill="1" applyAlignment="1">
      <alignment horizontal="center" vertical="center"/>
    </xf>
    <xf numFmtId="44" fontId="24" fillId="0" borderId="30" xfId="5" applyFont="1" applyBorder="1" applyAlignment="1">
      <alignment horizontal="center" vertical="center" wrapText="1"/>
    </xf>
    <xf numFmtId="44" fontId="23" fillId="0" borderId="30" xfId="5" applyFont="1" applyBorder="1" applyAlignment="1">
      <alignment horizontal="center" vertical="center"/>
    </xf>
    <xf numFmtId="0" fontId="24" fillId="0" borderId="14" xfId="0" applyFont="1" applyBorder="1" applyAlignment="1">
      <alignment horizontal="center" vertical="center" wrapText="1"/>
    </xf>
    <xf numFmtId="0" fontId="24" fillId="0" borderId="11" xfId="0" applyFont="1" applyBorder="1" applyAlignment="1">
      <alignment horizontal="center" vertical="center" wrapText="1"/>
    </xf>
    <xf numFmtId="0" fontId="5" fillId="10" borderId="0" xfId="0" applyFont="1" applyFill="1" applyAlignment="1">
      <alignment horizontal="center" vertical="center"/>
    </xf>
    <xf numFmtId="49" fontId="4" fillId="0" borderId="30" xfId="5" applyNumberFormat="1" applyFont="1" applyBorder="1" applyAlignment="1">
      <alignment horizontal="center" vertical="center" wrapText="1"/>
    </xf>
    <xf numFmtId="0" fontId="33" fillId="10" borderId="0" xfId="0" applyFont="1" applyFill="1" applyAlignment="1">
      <alignment horizontal="center"/>
    </xf>
    <xf numFmtId="44" fontId="23" fillId="0" borderId="30" xfId="5" applyFont="1" applyBorder="1" applyAlignment="1">
      <alignment horizontal="left" vertical="center"/>
    </xf>
    <xf numFmtId="44" fontId="24" fillId="0" borderId="30" xfId="5" applyFont="1" applyBorder="1" applyAlignment="1">
      <alignment horizontal="left" vertical="center"/>
    </xf>
    <xf numFmtId="0" fontId="24" fillId="0" borderId="0" xfId="0" applyFont="1" applyAlignment="1">
      <alignment horizontal="center" vertical="center"/>
    </xf>
    <xf numFmtId="0" fontId="24" fillId="10" borderId="0" xfId="0" applyFont="1" applyFill="1" applyAlignment="1">
      <alignment horizontal="center"/>
    </xf>
    <xf numFmtId="44" fontId="23" fillId="0" borderId="41" xfId="5" applyFont="1" applyBorder="1" applyAlignment="1">
      <alignment horizontal="center" vertical="center" wrapText="1"/>
    </xf>
    <xf numFmtId="44" fontId="23" fillId="0" borderId="0" xfId="5" applyFont="1" applyBorder="1" applyAlignment="1">
      <alignment horizontal="center" vertical="center" wrapText="1"/>
    </xf>
    <xf numFmtId="44" fontId="23" fillId="0" borderId="30" xfId="5" applyFont="1" applyBorder="1" applyAlignment="1">
      <alignment vertical="center" wrapText="1"/>
    </xf>
    <xf numFmtId="44" fontId="24" fillId="0" borderId="30" xfId="5" applyFont="1" applyBorder="1" applyAlignment="1">
      <alignment vertical="center" wrapText="1"/>
    </xf>
    <xf numFmtId="0" fontId="24" fillId="2" borderId="42" xfId="0" applyFont="1" applyFill="1" applyBorder="1" applyAlignment="1">
      <alignment horizontal="center" vertical="center"/>
    </xf>
    <xf numFmtId="49" fontId="23" fillId="0" borderId="30" xfId="5" applyNumberFormat="1" applyFont="1" applyBorder="1" applyAlignment="1">
      <alignment horizontal="center" vertical="center" wrapText="1"/>
    </xf>
    <xf numFmtId="0" fontId="3" fillId="0" borderId="0" xfId="0" applyFont="1" applyAlignment="1">
      <alignment horizontal="center"/>
    </xf>
    <xf numFmtId="0" fontId="15" fillId="3" borderId="0" xfId="0" applyFont="1" applyFill="1" applyAlignment="1">
      <alignment horizontal="center"/>
    </xf>
    <xf numFmtId="0" fontId="7" fillId="4" borderId="9"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7" xfId="0" applyFont="1" applyFill="1" applyBorder="1" applyAlignment="1">
      <alignment horizontal="center" vertical="center"/>
    </xf>
    <xf numFmtId="0" fontId="12" fillId="4" borderId="7" xfId="0" applyFont="1" applyFill="1" applyBorder="1" applyAlignment="1">
      <alignment horizontal="center" vertical="center" wrapText="1"/>
    </xf>
    <xf numFmtId="0" fontId="12" fillId="4" borderId="7" xfId="0" applyFont="1" applyFill="1" applyBorder="1" applyAlignment="1">
      <alignment horizontal="center" vertical="center"/>
    </xf>
  </cellXfs>
  <cellStyles count="6">
    <cellStyle name="Moeda" xfId="5" builtinId="4"/>
    <cellStyle name="Normal" xfId="0" builtinId="0"/>
    <cellStyle name="Normal 2" xfId="1"/>
    <cellStyle name="Porcentagem" xfId="2" builtinId="5"/>
    <cellStyle name="Vírgula" xfId="3" builtinId="3"/>
    <cellStyle name="Vírgula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695325</xdr:colOff>
      <xdr:row>1</xdr:row>
      <xdr:rowOff>171449</xdr:rowOff>
    </xdr:from>
    <xdr:to>
      <xdr:col>2</xdr:col>
      <xdr:colOff>609600</xdr:colOff>
      <xdr:row>1</xdr:row>
      <xdr:rowOff>1223638</xdr:rowOff>
    </xdr:to>
    <xdr:pic>
      <xdr:nvPicPr>
        <xdr:cNvPr id="2" name="Imagem 1">
          <a:extLst>
            <a:ext uri="{FF2B5EF4-FFF2-40B4-BE49-F238E27FC236}">
              <a16:creationId xmlns:a16="http://schemas.microsoft.com/office/drawing/2014/main" id="{F8B883C3-BFE0-47E9-A6A8-F1F0069F98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5350" y="361949"/>
          <a:ext cx="1047750" cy="10521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276225</xdr:colOff>
      <xdr:row>0</xdr:row>
      <xdr:rowOff>114301</xdr:rowOff>
    </xdr:from>
    <xdr:to>
      <xdr:col>5</xdr:col>
      <xdr:colOff>2957193</xdr:colOff>
      <xdr:row>26</xdr:row>
      <xdr:rowOff>81677</xdr:rowOff>
    </xdr:to>
    <xdr:pic>
      <xdr:nvPicPr>
        <xdr:cNvPr id="2" name="Imagem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286500" y="114301"/>
          <a:ext cx="6986268" cy="392977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33.bin"/><Relationship Id="rId4" Type="http://schemas.openxmlformats.org/officeDocument/2006/relationships/comments" Target="../comments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fitToPage="1"/>
  </sheetPr>
  <dimension ref="A1:N65"/>
  <sheetViews>
    <sheetView showGridLines="0" zoomScaleNormal="100" workbookViewId="0">
      <selection activeCell="A23" sqref="A23:B24"/>
    </sheetView>
  </sheetViews>
  <sheetFormatPr defaultColWidth="9.140625" defaultRowHeight="12.75" x14ac:dyDescent="0.25"/>
  <cols>
    <col min="1" max="1" width="32.7109375" style="35" bestFit="1" customWidth="1"/>
    <col min="2" max="2" width="15.28515625" style="37" customWidth="1"/>
    <col min="3" max="3" width="9" style="35" hidden="1" customWidth="1"/>
    <col min="4" max="4" width="11.42578125" style="35" hidden="1" customWidth="1"/>
    <col min="5" max="5" width="12.85546875" style="35" customWidth="1"/>
    <col min="6" max="6" width="14.7109375" style="35" customWidth="1"/>
    <col min="7" max="7" width="13.7109375" style="35" customWidth="1"/>
    <col min="8" max="10" width="18.28515625" style="35" customWidth="1"/>
    <col min="11" max="11" width="14" style="35" hidden="1" customWidth="1"/>
    <col min="12" max="12" width="18.140625" style="35" hidden="1" customWidth="1"/>
    <col min="13" max="13" width="18.85546875" style="35" hidden="1" customWidth="1"/>
    <col min="14" max="14" width="10" style="35" bestFit="1" customWidth="1"/>
    <col min="15" max="15" width="13.85546875" style="35" bestFit="1" customWidth="1"/>
    <col min="16" max="16" width="14.85546875" style="35" bestFit="1" customWidth="1"/>
    <col min="17" max="17" width="8.28515625" style="35" bestFit="1" customWidth="1"/>
    <col min="18" max="18" width="8.42578125" style="35" bestFit="1" customWidth="1"/>
    <col min="19" max="19" width="10" style="35" bestFit="1" customWidth="1"/>
    <col min="20" max="21" width="14.85546875" style="35" bestFit="1" customWidth="1"/>
    <col min="22" max="22" width="13.85546875" style="35" bestFit="1" customWidth="1"/>
    <col min="23" max="16384" width="9.140625" style="35"/>
  </cols>
  <sheetData>
    <row r="1" spans="1:13" ht="38.25" customHeight="1" x14ac:dyDescent="0.25">
      <c r="A1" s="257" t="s">
        <v>176</v>
      </c>
      <c r="B1" s="258"/>
      <c r="C1" s="259" t="s">
        <v>180</v>
      </c>
      <c r="D1" s="260"/>
      <c r="E1" s="260"/>
      <c r="F1" s="260"/>
      <c r="G1" s="260"/>
      <c r="H1" s="260"/>
      <c r="I1" s="260"/>
      <c r="J1" s="260"/>
      <c r="K1" s="260"/>
      <c r="L1" s="260"/>
      <c r="M1" s="261"/>
    </row>
    <row r="2" spans="1:13" ht="77.25" customHeight="1" x14ac:dyDescent="0.25">
      <c r="A2" s="149" t="s">
        <v>41</v>
      </c>
      <c r="B2" s="149" t="s">
        <v>50</v>
      </c>
      <c r="C2" s="150" t="s">
        <v>67</v>
      </c>
      <c r="D2" s="150" t="s">
        <v>98</v>
      </c>
      <c r="E2" s="150" t="s">
        <v>54</v>
      </c>
      <c r="F2" s="150" t="s">
        <v>171</v>
      </c>
      <c r="G2" s="150" t="s">
        <v>170</v>
      </c>
      <c r="H2" s="150" t="s">
        <v>189</v>
      </c>
      <c r="I2" s="150" t="s">
        <v>188</v>
      </c>
      <c r="J2" s="150" t="s">
        <v>101</v>
      </c>
      <c r="K2" s="150" t="s">
        <v>47</v>
      </c>
      <c r="L2" s="150" t="s">
        <v>48</v>
      </c>
      <c r="M2" s="150" t="s">
        <v>60</v>
      </c>
    </row>
    <row r="3" spans="1:13" x14ac:dyDescent="0.25">
      <c r="A3" s="146" t="s">
        <v>76</v>
      </c>
      <c r="B3" s="148" t="s">
        <v>89</v>
      </c>
      <c r="C3" s="148" t="s">
        <v>91</v>
      </c>
      <c r="D3" s="148">
        <v>9</v>
      </c>
      <c r="E3" s="158">
        <f>VLOOKUP(A3,'Quadro Orientativo Salário'!$A$3:$D$14,4,)</f>
        <v>2546.8000000000002</v>
      </c>
      <c r="F3" s="143">
        <v>4</v>
      </c>
      <c r="G3" s="143">
        <v>4</v>
      </c>
      <c r="H3" s="143">
        <v>4</v>
      </c>
      <c r="I3" s="143">
        <v>4</v>
      </c>
      <c r="J3" s="143">
        <f t="shared" ref="J3:J20" si="0">SUM(F3:I3)</f>
        <v>16</v>
      </c>
      <c r="K3" s="158">
        <f>'ASSISIT SOCIAL'!C144</f>
        <v>7135.4409092811156</v>
      </c>
      <c r="L3" s="158">
        <f>K3*J3</f>
        <v>114167.05454849785</v>
      </c>
      <c r="M3" s="158">
        <f>L3*6</f>
        <v>685002.32729098713</v>
      </c>
    </row>
    <row r="4" spans="1:13" x14ac:dyDescent="0.25">
      <c r="A4" s="256" t="s">
        <v>96</v>
      </c>
      <c r="B4" s="162" t="s">
        <v>95</v>
      </c>
      <c r="C4" s="162" t="s">
        <v>88</v>
      </c>
      <c r="D4" s="162">
        <v>22</v>
      </c>
      <c r="E4" s="163">
        <f>(3300/30)*40</f>
        <v>4400</v>
      </c>
      <c r="F4" s="162">
        <v>1</v>
      </c>
      <c r="G4" s="162">
        <v>1</v>
      </c>
      <c r="H4" s="162">
        <v>1</v>
      </c>
      <c r="I4" s="162">
        <v>1</v>
      </c>
      <c r="J4" s="162">
        <f t="shared" si="0"/>
        <v>4</v>
      </c>
      <c r="K4" s="163">
        <f>'ENFERMEIRO RT'!C144</f>
        <v>13708.054370582593</v>
      </c>
      <c r="L4" s="163">
        <f t="shared" ref="L4:L18" si="1">K4*J4</f>
        <v>54832.217482330372</v>
      </c>
      <c r="M4" s="163">
        <f t="shared" ref="M4:M18" si="2">L4*6</f>
        <v>328993.30489398225</v>
      </c>
    </row>
    <row r="5" spans="1:13" x14ac:dyDescent="0.25">
      <c r="A5" s="256"/>
      <c r="B5" s="162" t="s">
        <v>49</v>
      </c>
      <c r="C5" s="162" t="s">
        <v>68</v>
      </c>
      <c r="D5" s="162">
        <v>22</v>
      </c>
      <c r="E5" s="163">
        <f>VLOOKUP(A4,'Quadro Orientativo Salário'!$A$3:$D$14,4,)</f>
        <v>3300</v>
      </c>
      <c r="F5" s="162">
        <v>2</v>
      </c>
      <c r="G5" s="162">
        <v>2</v>
      </c>
      <c r="H5" s="162">
        <v>2</v>
      </c>
      <c r="I5" s="162">
        <v>2</v>
      </c>
      <c r="J5" s="162">
        <f t="shared" si="0"/>
        <v>8</v>
      </c>
      <c r="K5" s="163">
        <f>'ENFERMEIRO DIARISTA'!C144</f>
        <v>9029.6422489505167</v>
      </c>
      <c r="L5" s="163">
        <f t="shared" si="1"/>
        <v>72237.137991604133</v>
      </c>
      <c r="M5" s="163">
        <f t="shared" si="2"/>
        <v>433422.8279496248</v>
      </c>
    </row>
    <row r="6" spans="1:13" x14ac:dyDescent="0.25">
      <c r="A6" s="256"/>
      <c r="B6" s="162" t="s">
        <v>169</v>
      </c>
      <c r="C6" s="162" t="s">
        <v>68</v>
      </c>
      <c r="D6" s="162">
        <v>6</v>
      </c>
      <c r="E6" s="163">
        <f>VLOOKUP(A4,'Quadro Orientativo Salário'!$A$3:$D$14,4,)</f>
        <v>3300</v>
      </c>
      <c r="F6" s="162">
        <v>30</v>
      </c>
      <c r="G6" s="162">
        <v>30</v>
      </c>
      <c r="H6" s="162">
        <v>36</v>
      </c>
      <c r="I6" s="162">
        <v>30</v>
      </c>
      <c r="J6" s="162">
        <f t="shared" si="0"/>
        <v>126</v>
      </c>
      <c r="K6" s="163">
        <f>'ENFERMEIRO PL 24H'!C144</f>
        <v>10489.766439194776</v>
      </c>
      <c r="L6" s="163">
        <f t="shared" si="1"/>
        <v>1321710.5713385418</v>
      </c>
      <c r="M6" s="163">
        <f t="shared" si="2"/>
        <v>7930263.4280312508</v>
      </c>
    </row>
    <row r="7" spans="1:13" x14ac:dyDescent="0.25">
      <c r="A7" s="263" t="s">
        <v>77</v>
      </c>
      <c r="B7" s="148" t="s">
        <v>95</v>
      </c>
      <c r="C7" s="148" t="s">
        <v>92</v>
      </c>
      <c r="D7" s="148">
        <v>22</v>
      </c>
      <c r="E7" s="158">
        <f>(2546.8/24)*40</f>
        <v>4244.666666666667</v>
      </c>
      <c r="F7" s="143">
        <v>1</v>
      </c>
      <c r="G7" s="143">
        <v>1</v>
      </c>
      <c r="H7" s="143">
        <v>1</v>
      </c>
      <c r="I7" s="143">
        <v>1</v>
      </c>
      <c r="J7" s="143">
        <f t="shared" si="0"/>
        <v>4</v>
      </c>
      <c r="K7" s="158">
        <f>'FARMACEUTICO RT'!C144</f>
        <v>13427.316730858616</v>
      </c>
      <c r="L7" s="158">
        <f t="shared" si="1"/>
        <v>53709.266923434465</v>
      </c>
      <c r="M7" s="158">
        <f t="shared" si="2"/>
        <v>322255.60154060682</v>
      </c>
    </row>
    <row r="8" spans="1:13" x14ac:dyDescent="0.25">
      <c r="A8" s="263"/>
      <c r="B8" s="148" t="s">
        <v>69</v>
      </c>
      <c r="C8" s="148" t="s">
        <v>91</v>
      </c>
      <c r="D8" s="148">
        <v>5</v>
      </c>
      <c r="E8" s="158">
        <f>VLOOKUP(A7,'Quadro Orientativo Salário'!$A$3:$D$14,4,)</f>
        <v>2546.8000000000002</v>
      </c>
      <c r="F8" s="143">
        <v>7</v>
      </c>
      <c r="G8" s="143">
        <v>7</v>
      </c>
      <c r="H8" s="143">
        <v>7</v>
      </c>
      <c r="I8" s="143">
        <v>7</v>
      </c>
      <c r="J8" s="143">
        <f t="shared" si="0"/>
        <v>28</v>
      </c>
      <c r="K8" s="158">
        <f>'FARMACEUTICO PLANT.'!C144</f>
        <v>8414.3226063652492</v>
      </c>
      <c r="L8" s="158">
        <f t="shared" si="1"/>
        <v>235601.03297822698</v>
      </c>
      <c r="M8" s="158">
        <f t="shared" si="2"/>
        <v>1413606.1978693618</v>
      </c>
    </row>
    <row r="9" spans="1:13" x14ac:dyDescent="0.25">
      <c r="A9" s="256" t="s">
        <v>65</v>
      </c>
      <c r="B9" s="162" t="s">
        <v>94</v>
      </c>
      <c r="C9" s="162" t="s">
        <v>92</v>
      </c>
      <c r="D9" s="162">
        <v>22</v>
      </c>
      <c r="E9" s="163">
        <f>(2546.8/30)*40</f>
        <v>3395.7333333333336</v>
      </c>
      <c r="F9" s="162">
        <v>1</v>
      </c>
      <c r="G9" s="162">
        <v>1</v>
      </c>
      <c r="H9" s="162">
        <v>1</v>
      </c>
      <c r="I9" s="162">
        <v>1</v>
      </c>
      <c r="J9" s="162">
        <f t="shared" si="0"/>
        <v>4</v>
      </c>
      <c r="K9" s="163">
        <f>'FISIOTERAPEUTA RT'!C144</f>
        <v>9629.6181885609622</v>
      </c>
      <c r="L9" s="163">
        <f t="shared" si="1"/>
        <v>38518.472754243849</v>
      </c>
      <c r="M9" s="163">
        <f t="shared" si="2"/>
        <v>231110.83652546309</v>
      </c>
    </row>
    <row r="10" spans="1:13" x14ac:dyDescent="0.25">
      <c r="A10" s="256"/>
      <c r="B10" s="162" t="s">
        <v>89</v>
      </c>
      <c r="C10" s="162" t="s">
        <v>68</v>
      </c>
      <c r="D10" s="162">
        <v>11</v>
      </c>
      <c r="E10" s="163">
        <f>VLOOKUP(A9,'Quadro Orientativo Salário'!$A$3:$D$14,4,)</f>
        <v>2546.8000000000002</v>
      </c>
      <c r="F10" s="162">
        <v>3</v>
      </c>
      <c r="G10" s="162">
        <v>3</v>
      </c>
      <c r="H10" s="162">
        <v>3</v>
      </c>
      <c r="I10" s="162">
        <v>0</v>
      </c>
      <c r="J10" s="162">
        <f t="shared" si="0"/>
        <v>9</v>
      </c>
      <c r="K10" s="163">
        <f>'FISIOTERAPEUTA SD'!C144</f>
        <v>7153.9856966767156</v>
      </c>
      <c r="L10" s="163">
        <f t="shared" si="1"/>
        <v>64385.871270090443</v>
      </c>
      <c r="M10" s="163">
        <f t="shared" si="2"/>
        <v>386315.22762054263</v>
      </c>
    </row>
    <row r="11" spans="1:13" x14ac:dyDescent="0.25">
      <c r="A11" s="256"/>
      <c r="B11" s="162" t="s">
        <v>90</v>
      </c>
      <c r="C11" s="162" t="s">
        <v>68</v>
      </c>
      <c r="D11" s="162">
        <v>11</v>
      </c>
      <c r="E11" s="163">
        <f>VLOOKUP(A9,'Quadro Orientativo Salário'!$A$3:$D$14,4,)</f>
        <v>2546.8000000000002</v>
      </c>
      <c r="F11" s="162">
        <v>3</v>
      </c>
      <c r="G11" s="162">
        <v>3</v>
      </c>
      <c r="H11" s="162">
        <v>3</v>
      </c>
      <c r="I11" s="162">
        <v>6</v>
      </c>
      <c r="J11" s="162">
        <f t="shared" si="0"/>
        <v>15</v>
      </c>
      <c r="K11" s="163">
        <f>'FISIOTERAPEUTA SN'!C144</f>
        <v>8450.4637055683415</v>
      </c>
      <c r="L11" s="163">
        <f t="shared" si="1"/>
        <v>126756.95558352512</v>
      </c>
      <c r="M11" s="163">
        <f t="shared" si="2"/>
        <v>760541.73350115074</v>
      </c>
    </row>
    <row r="12" spans="1:13" x14ac:dyDescent="0.25">
      <c r="A12" s="263" t="s">
        <v>78</v>
      </c>
      <c r="B12" s="148" t="s">
        <v>95</v>
      </c>
      <c r="C12" s="148" t="s">
        <v>88</v>
      </c>
      <c r="D12" s="148">
        <v>22</v>
      </c>
      <c r="E12" s="158">
        <f>(2546.8/32.3)*40</f>
        <v>3153.931888544892</v>
      </c>
      <c r="F12" s="143">
        <v>1</v>
      </c>
      <c r="G12" s="143">
        <v>1</v>
      </c>
      <c r="H12" s="143">
        <v>1</v>
      </c>
      <c r="I12" s="143">
        <v>1</v>
      </c>
      <c r="J12" s="143">
        <f t="shared" si="0"/>
        <v>4</v>
      </c>
      <c r="K12" s="158">
        <f>'NUTRICIONISTA RT'!C144</f>
        <v>10955.017082890638</v>
      </c>
      <c r="L12" s="158">
        <f t="shared" si="1"/>
        <v>43820.06833156255</v>
      </c>
      <c r="M12" s="158">
        <f t="shared" si="2"/>
        <v>262920.40998937527</v>
      </c>
    </row>
    <row r="13" spans="1:13" x14ac:dyDescent="0.25">
      <c r="A13" s="263"/>
      <c r="B13" s="148" t="s">
        <v>89</v>
      </c>
      <c r="C13" s="148" t="s">
        <v>70</v>
      </c>
      <c r="D13" s="148">
        <v>11</v>
      </c>
      <c r="E13" s="158">
        <f>VLOOKUP(A12,'Quadro Orientativo Salário'!$A$3:$D$14,4,)</f>
        <v>2546.8000000000002</v>
      </c>
      <c r="F13" s="143">
        <v>3</v>
      </c>
      <c r="G13" s="143">
        <v>3</v>
      </c>
      <c r="H13" s="143">
        <v>3</v>
      </c>
      <c r="I13" s="143">
        <v>3</v>
      </c>
      <c r="J13" s="143">
        <f t="shared" si="0"/>
        <v>12</v>
      </c>
      <c r="K13" s="158">
        <f>NUTRICIONISTA!C144</f>
        <v>7153.9856966767156</v>
      </c>
      <c r="L13" s="158">
        <f t="shared" si="1"/>
        <v>85847.828360120591</v>
      </c>
      <c r="M13" s="158">
        <f t="shared" si="2"/>
        <v>515086.97016072355</v>
      </c>
    </row>
    <row r="14" spans="1:13" x14ac:dyDescent="0.25">
      <c r="A14" s="256" t="s">
        <v>97</v>
      </c>
      <c r="B14" s="162" t="s">
        <v>49</v>
      </c>
      <c r="C14" s="162" t="s">
        <v>70</v>
      </c>
      <c r="D14" s="162">
        <v>22</v>
      </c>
      <c r="E14" s="163">
        <f>VLOOKUP(A14,'Quadro Orientativo Salário'!$A$3:$D$14,4,)</f>
        <v>2000</v>
      </c>
      <c r="F14" s="162">
        <v>1</v>
      </c>
      <c r="G14" s="162">
        <v>1</v>
      </c>
      <c r="H14" s="162">
        <v>1</v>
      </c>
      <c r="I14" s="162">
        <v>1</v>
      </c>
      <c r="J14" s="162">
        <f t="shared" si="0"/>
        <v>4</v>
      </c>
      <c r="K14" s="163">
        <f>'TEC. ENFERMAGEM'!C144</f>
        <v>6215.1597682620313</v>
      </c>
      <c r="L14" s="163">
        <f t="shared" si="1"/>
        <v>24860.639073048125</v>
      </c>
      <c r="M14" s="163">
        <f t="shared" si="2"/>
        <v>149163.83443828876</v>
      </c>
    </row>
    <row r="15" spans="1:13" x14ac:dyDescent="0.25">
      <c r="A15" s="256"/>
      <c r="B15" s="162" t="s">
        <v>169</v>
      </c>
      <c r="C15" s="162" t="s">
        <v>70</v>
      </c>
      <c r="D15" s="162">
        <v>6</v>
      </c>
      <c r="E15" s="163">
        <f>VLOOKUP(A14,'Quadro Orientativo Salário'!$A$3:$D$14,4,)</f>
        <v>2000</v>
      </c>
      <c r="F15" s="162">
        <v>60</v>
      </c>
      <c r="G15" s="162">
        <v>60</v>
      </c>
      <c r="H15" s="162">
        <v>66</v>
      </c>
      <c r="I15" s="162">
        <v>60</v>
      </c>
      <c r="J15" s="162">
        <f t="shared" si="0"/>
        <v>246</v>
      </c>
      <c r="K15" s="163">
        <f>'TEC. ENFERMAGEM PL 24H'!C144</f>
        <v>6872.1945563457548</v>
      </c>
      <c r="L15" s="163">
        <f t="shared" si="1"/>
        <v>1690559.8608610558</v>
      </c>
      <c r="M15" s="163">
        <f t="shared" si="2"/>
        <v>10143359.165166335</v>
      </c>
    </row>
    <row r="16" spans="1:13" x14ac:dyDescent="0.25">
      <c r="A16" s="263" t="s">
        <v>61</v>
      </c>
      <c r="B16" s="148" t="s">
        <v>49</v>
      </c>
      <c r="C16" s="148" t="s">
        <v>70</v>
      </c>
      <c r="D16" s="148">
        <v>22</v>
      </c>
      <c r="E16" s="158">
        <f>VLOOKUP(A16,'Quadro Orientativo Salário'!$A$3:$D$14,4,)</f>
        <v>1283.5899999999999</v>
      </c>
      <c r="F16" s="143">
        <v>1</v>
      </c>
      <c r="G16" s="143">
        <v>1</v>
      </c>
      <c r="H16" s="143">
        <v>1</v>
      </c>
      <c r="I16" s="143">
        <v>1</v>
      </c>
      <c r="J16" s="143">
        <f t="shared" si="0"/>
        <v>4</v>
      </c>
      <c r="K16" s="158">
        <f>'TEC. FARMÁCIA'!C144</f>
        <v>4603.4305114936469</v>
      </c>
      <c r="L16" s="158">
        <f t="shared" si="1"/>
        <v>18413.722045974588</v>
      </c>
      <c r="M16" s="158">
        <f t="shared" si="2"/>
        <v>110482.33227584753</v>
      </c>
    </row>
    <row r="17" spans="1:14" x14ac:dyDescent="0.25">
      <c r="A17" s="263"/>
      <c r="B17" s="148" t="s">
        <v>89</v>
      </c>
      <c r="C17" s="148" t="s">
        <v>70</v>
      </c>
      <c r="D17" s="148">
        <v>11</v>
      </c>
      <c r="E17" s="158">
        <f>VLOOKUP(A16,'Quadro Orientativo Salário'!$A$3:$D$14,4,)</f>
        <v>1283.5899999999999</v>
      </c>
      <c r="F17" s="143">
        <v>3</v>
      </c>
      <c r="G17" s="143">
        <v>3</v>
      </c>
      <c r="H17" s="143">
        <v>3</v>
      </c>
      <c r="I17" s="143">
        <v>0</v>
      </c>
      <c r="J17" s="143">
        <f t="shared" si="0"/>
        <v>9</v>
      </c>
      <c r="K17" s="158">
        <f>'TEC. FARMÁCIA SD'!C144</f>
        <v>4350.0338360152455</v>
      </c>
      <c r="L17" s="158">
        <f t="shared" si="1"/>
        <v>39150.304524137209</v>
      </c>
      <c r="M17" s="158">
        <f t="shared" si="2"/>
        <v>234901.82714482327</v>
      </c>
    </row>
    <row r="18" spans="1:14" x14ac:dyDescent="0.25">
      <c r="A18" s="263"/>
      <c r="B18" s="148" t="s">
        <v>90</v>
      </c>
      <c r="C18" s="148" t="s">
        <v>70</v>
      </c>
      <c r="D18" s="148">
        <v>11</v>
      </c>
      <c r="E18" s="158">
        <f>VLOOKUP(A16,'Quadro Orientativo Salário'!$A$3:$D$14,4,)</f>
        <v>1283.5899999999999</v>
      </c>
      <c r="F18" s="143">
        <v>3</v>
      </c>
      <c r="G18" s="143">
        <v>3</v>
      </c>
      <c r="H18" s="143">
        <v>3</v>
      </c>
      <c r="I18" s="143">
        <v>6</v>
      </c>
      <c r="J18" s="143">
        <f t="shared" si="0"/>
        <v>15</v>
      </c>
      <c r="K18" s="158" t="e">
        <f>#REF!</f>
        <v>#REF!</v>
      </c>
      <c r="L18" s="158" t="e">
        <f t="shared" si="1"/>
        <v>#REF!</v>
      </c>
      <c r="M18" s="158" t="e">
        <f t="shared" si="2"/>
        <v>#REF!</v>
      </c>
    </row>
    <row r="19" spans="1:14" x14ac:dyDescent="0.25">
      <c r="A19" s="146" t="s">
        <v>190</v>
      </c>
      <c r="B19" s="148" t="s">
        <v>89</v>
      </c>
      <c r="C19" s="148"/>
      <c r="D19" s="148"/>
      <c r="E19" s="158"/>
      <c r="F19" s="143">
        <v>3</v>
      </c>
      <c r="G19" s="143">
        <v>0</v>
      </c>
      <c r="H19" s="143">
        <v>0</v>
      </c>
      <c r="I19" s="143">
        <v>0</v>
      </c>
      <c r="J19" s="143">
        <f t="shared" si="0"/>
        <v>3</v>
      </c>
      <c r="K19" s="158"/>
      <c r="L19" s="158"/>
      <c r="M19" s="158"/>
    </row>
    <row r="20" spans="1:14" x14ac:dyDescent="0.25">
      <c r="A20" s="146" t="s">
        <v>191</v>
      </c>
      <c r="B20" s="148" t="s">
        <v>89</v>
      </c>
      <c r="C20" s="148"/>
      <c r="D20" s="148"/>
      <c r="E20" s="158"/>
      <c r="F20" s="143">
        <v>2</v>
      </c>
      <c r="G20" s="143">
        <v>0</v>
      </c>
      <c r="H20" s="143">
        <v>0</v>
      </c>
      <c r="I20" s="143">
        <v>0</v>
      </c>
      <c r="J20" s="143">
        <f t="shared" si="0"/>
        <v>2</v>
      </c>
      <c r="K20" s="158"/>
      <c r="L20" s="158"/>
      <c r="M20" s="158"/>
    </row>
    <row r="21" spans="1:14" x14ac:dyDescent="0.25">
      <c r="A21" s="264" t="s">
        <v>22</v>
      </c>
      <c r="B21" s="264"/>
      <c r="C21" s="264"/>
      <c r="D21" s="264"/>
      <c r="E21" s="264"/>
      <c r="F21" s="145">
        <f>SUM(F3:F20)</f>
        <v>129</v>
      </c>
      <c r="G21" s="145">
        <f>SUM(G3:G20)</f>
        <v>124</v>
      </c>
      <c r="H21" s="145">
        <f>SUM(H3:H20)</f>
        <v>136</v>
      </c>
      <c r="I21" s="145">
        <f>SUM(I3:I20)</f>
        <v>124</v>
      </c>
      <c r="J21" s="145">
        <f>SUM(J3:J20)</f>
        <v>513</v>
      </c>
      <c r="K21" s="152"/>
      <c r="L21" s="160" t="e">
        <f>SUM(L3:L18)</f>
        <v>#REF!</v>
      </c>
      <c r="M21" s="160" t="e">
        <f>SUM(M3:M18)</f>
        <v>#REF!</v>
      </c>
      <c r="N21" s="38"/>
    </row>
    <row r="22" spans="1:14" x14ac:dyDescent="0.25">
      <c r="A22" s="107"/>
      <c r="B22" s="144"/>
      <c r="C22" s="107"/>
      <c r="D22" s="107"/>
      <c r="E22" s="107"/>
      <c r="F22" s="107"/>
      <c r="G22" s="107"/>
      <c r="H22" s="107"/>
      <c r="I22" s="107"/>
      <c r="J22" s="107"/>
      <c r="K22" s="107"/>
      <c r="L22" s="107"/>
      <c r="M22" s="107"/>
    </row>
    <row r="23" spans="1:14" x14ac:dyDescent="0.25">
      <c r="A23" s="107"/>
      <c r="B23" s="144"/>
      <c r="C23" s="107"/>
      <c r="D23" s="107"/>
      <c r="E23" s="107"/>
      <c r="F23" s="107"/>
      <c r="G23" s="107"/>
      <c r="H23" s="107"/>
      <c r="I23" s="107"/>
      <c r="J23" s="107"/>
      <c r="K23" s="107"/>
    </row>
    <row r="24" spans="1:14" x14ac:dyDescent="0.25">
      <c r="A24" s="107"/>
      <c r="B24" s="144"/>
      <c r="C24" s="107"/>
      <c r="D24" s="107"/>
      <c r="E24" s="107"/>
      <c r="F24" s="107"/>
      <c r="G24" s="107"/>
      <c r="H24" s="107"/>
      <c r="I24" s="107"/>
      <c r="J24" s="107"/>
      <c r="K24" s="107"/>
    </row>
    <row r="25" spans="1:14" hidden="1" x14ac:dyDescent="0.15">
      <c r="A25" s="262" t="s">
        <v>179</v>
      </c>
      <c r="B25" s="262"/>
      <c r="C25" s="262"/>
      <c r="D25" s="262"/>
      <c r="E25" s="262"/>
      <c r="F25" s="262"/>
      <c r="G25" s="262"/>
      <c r="H25" s="262"/>
      <c r="I25" s="262"/>
      <c r="J25" s="262"/>
      <c r="K25" s="107"/>
    </row>
    <row r="26" spans="1:14" ht="39" hidden="1" customHeight="1" x14ac:dyDescent="0.25">
      <c r="A26" s="149" t="s">
        <v>41</v>
      </c>
      <c r="B26" s="149" t="s">
        <v>50</v>
      </c>
      <c r="C26" s="150" t="s">
        <v>67</v>
      </c>
      <c r="D26" s="150" t="s">
        <v>98</v>
      </c>
      <c r="E26" s="150" t="s">
        <v>54</v>
      </c>
      <c r="F26" s="150" t="s">
        <v>101</v>
      </c>
      <c r="G26" s="150" t="s">
        <v>47</v>
      </c>
      <c r="H26" s="150" t="s">
        <v>48</v>
      </c>
      <c r="I26" s="150"/>
      <c r="J26" s="150" t="s">
        <v>60</v>
      </c>
      <c r="K26" s="107"/>
    </row>
    <row r="27" spans="1:14" hidden="1" x14ac:dyDescent="0.15">
      <c r="A27" s="146" t="s">
        <v>76</v>
      </c>
      <c r="B27" s="147" t="s">
        <v>89</v>
      </c>
      <c r="C27" s="147" t="s">
        <v>91</v>
      </c>
      <c r="D27" s="148">
        <v>9</v>
      </c>
      <c r="E27" s="159">
        <f t="shared" ref="E27:F42" si="3">E3</f>
        <v>2546.8000000000002</v>
      </c>
      <c r="F27" s="143">
        <f t="shared" si="3"/>
        <v>4</v>
      </c>
      <c r="G27" s="159">
        <f t="shared" ref="G27:G42" si="4">K3</f>
        <v>7135.4409092811156</v>
      </c>
      <c r="H27" s="159">
        <f>F27*G27</f>
        <v>28541.763637124463</v>
      </c>
      <c r="I27" s="159"/>
      <c r="J27" s="159">
        <f>H27*6</f>
        <v>171250.58182274678</v>
      </c>
      <c r="K27" s="107"/>
    </row>
    <row r="28" spans="1:14" hidden="1" x14ac:dyDescent="0.15">
      <c r="A28" s="256" t="s">
        <v>96</v>
      </c>
      <c r="B28" s="164" t="s">
        <v>95</v>
      </c>
      <c r="C28" s="164" t="s">
        <v>88</v>
      </c>
      <c r="D28" s="162">
        <v>22</v>
      </c>
      <c r="E28" s="165">
        <f t="shared" si="3"/>
        <v>4400</v>
      </c>
      <c r="F28" s="162">
        <f t="shared" si="3"/>
        <v>1</v>
      </c>
      <c r="G28" s="165">
        <f t="shared" si="4"/>
        <v>13708.054370582593</v>
      </c>
      <c r="H28" s="165">
        <f t="shared" ref="H28:H42" si="5">F28*G28</f>
        <v>13708.054370582593</v>
      </c>
      <c r="I28" s="165"/>
      <c r="J28" s="165">
        <f t="shared" ref="J28:J42" si="6">H28*6</f>
        <v>82248.326223495562</v>
      </c>
      <c r="K28" s="107"/>
    </row>
    <row r="29" spans="1:14" hidden="1" x14ac:dyDescent="0.15">
      <c r="A29" s="256"/>
      <c r="B29" s="164" t="s">
        <v>49</v>
      </c>
      <c r="C29" s="164" t="s">
        <v>68</v>
      </c>
      <c r="D29" s="162">
        <v>22</v>
      </c>
      <c r="E29" s="165">
        <f t="shared" si="3"/>
        <v>3300</v>
      </c>
      <c r="F29" s="162">
        <f t="shared" si="3"/>
        <v>2</v>
      </c>
      <c r="G29" s="165">
        <f t="shared" si="4"/>
        <v>9029.6422489505167</v>
      </c>
      <c r="H29" s="165">
        <f t="shared" si="5"/>
        <v>18059.284497901033</v>
      </c>
      <c r="I29" s="165"/>
      <c r="J29" s="165">
        <f t="shared" si="6"/>
        <v>108355.7069874062</v>
      </c>
      <c r="K29" s="107"/>
    </row>
    <row r="30" spans="1:14" hidden="1" x14ac:dyDescent="0.15">
      <c r="A30" s="256"/>
      <c r="B30" s="166" t="s">
        <v>169</v>
      </c>
      <c r="C30" s="164" t="s">
        <v>68</v>
      </c>
      <c r="D30" s="162">
        <v>6</v>
      </c>
      <c r="E30" s="165">
        <f t="shared" si="3"/>
        <v>3300</v>
      </c>
      <c r="F30" s="162">
        <f t="shared" si="3"/>
        <v>30</v>
      </c>
      <c r="G30" s="165">
        <f t="shared" si="4"/>
        <v>10489.766439194776</v>
      </c>
      <c r="H30" s="165">
        <f t="shared" si="5"/>
        <v>314692.99317584326</v>
      </c>
      <c r="I30" s="165"/>
      <c r="J30" s="165">
        <f t="shared" si="6"/>
        <v>1888157.9590550596</v>
      </c>
      <c r="K30" s="107"/>
    </row>
    <row r="31" spans="1:14" hidden="1" x14ac:dyDescent="0.15">
      <c r="A31" s="263" t="s">
        <v>77</v>
      </c>
      <c r="B31" s="147" t="s">
        <v>95</v>
      </c>
      <c r="C31" s="147" t="s">
        <v>92</v>
      </c>
      <c r="D31" s="148">
        <v>22</v>
      </c>
      <c r="E31" s="159">
        <f t="shared" si="3"/>
        <v>4244.666666666667</v>
      </c>
      <c r="F31" s="143">
        <f t="shared" si="3"/>
        <v>1</v>
      </c>
      <c r="G31" s="159">
        <f t="shared" si="4"/>
        <v>13427.316730858616</v>
      </c>
      <c r="H31" s="159">
        <f t="shared" si="5"/>
        <v>13427.316730858616</v>
      </c>
      <c r="I31" s="159"/>
      <c r="J31" s="159">
        <f t="shared" si="6"/>
        <v>80563.900385151705</v>
      </c>
      <c r="K31" s="107"/>
    </row>
    <row r="32" spans="1:14" hidden="1" x14ac:dyDescent="0.15">
      <c r="A32" s="263"/>
      <c r="B32" s="147" t="s">
        <v>69</v>
      </c>
      <c r="C32" s="147" t="s">
        <v>91</v>
      </c>
      <c r="D32" s="148">
        <v>5</v>
      </c>
      <c r="E32" s="159">
        <f t="shared" si="3"/>
        <v>2546.8000000000002</v>
      </c>
      <c r="F32" s="143">
        <f t="shared" si="3"/>
        <v>7</v>
      </c>
      <c r="G32" s="159">
        <f t="shared" si="4"/>
        <v>8414.3226063652492</v>
      </c>
      <c r="H32" s="159">
        <f t="shared" si="5"/>
        <v>58900.258244556746</v>
      </c>
      <c r="I32" s="159"/>
      <c r="J32" s="159">
        <f t="shared" si="6"/>
        <v>353401.54946734046</v>
      </c>
      <c r="K32" s="107"/>
    </row>
    <row r="33" spans="1:11" hidden="1" x14ac:dyDescent="0.15">
      <c r="A33" s="256" t="s">
        <v>65</v>
      </c>
      <c r="B33" s="164" t="s">
        <v>94</v>
      </c>
      <c r="C33" s="164" t="s">
        <v>92</v>
      </c>
      <c r="D33" s="162">
        <v>22</v>
      </c>
      <c r="E33" s="165">
        <f t="shared" si="3"/>
        <v>3395.7333333333336</v>
      </c>
      <c r="F33" s="162">
        <f t="shared" si="3"/>
        <v>1</v>
      </c>
      <c r="G33" s="165">
        <f t="shared" si="4"/>
        <v>9629.6181885609622</v>
      </c>
      <c r="H33" s="165">
        <f t="shared" si="5"/>
        <v>9629.6181885609622</v>
      </c>
      <c r="I33" s="165"/>
      <c r="J33" s="165">
        <f t="shared" si="6"/>
        <v>57777.709131365773</v>
      </c>
      <c r="K33" s="107"/>
    </row>
    <row r="34" spans="1:11" hidden="1" x14ac:dyDescent="0.15">
      <c r="A34" s="256"/>
      <c r="B34" s="164" t="s">
        <v>89</v>
      </c>
      <c r="C34" s="164" t="s">
        <v>68</v>
      </c>
      <c r="D34" s="162">
        <v>11</v>
      </c>
      <c r="E34" s="165">
        <f t="shared" si="3"/>
        <v>2546.8000000000002</v>
      </c>
      <c r="F34" s="162">
        <f t="shared" si="3"/>
        <v>3</v>
      </c>
      <c r="G34" s="165">
        <f t="shared" si="4"/>
        <v>7153.9856966767156</v>
      </c>
      <c r="H34" s="165">
        <f t="shared" si="5"/>
        <v>21461.957090030148</v>
      </c>
      <c r="I34" s="165"/>
      <c r="J34" s="165">
        <f t="shared" si="6"/>
        <v>128771.74254018089</v>
      </c>
      <c r="K34" s="107"/>
    </row>
    <row r="35" spans="1:11" hidden="1" x14ac:dyDescent="0.15">
      <c r="A35" s="256"/>
      <c r="B35" s="164" t="s">
        <v>90</v>
      </c>
      <c r="C35" s="164" t="s">
        <v>68</v>
      </c>
      <c r="D35" s="162">
        <v>11</v>
      </c>
      <c r="E35" s="165">
        <f t="shared" si="3"/>
        <v>2546.8000000000002</v>
      </c>
      <c r="F35" s="162">
        <f t="shared" si="3"/>
        <v>3</v>
      </c>
      <c r="G35" s="165">
        <f t="shared" si="4"/>
        <v>8450.4637055683415</v>
      </c>
      <c r="H35" s="165">
        <f t="shared" si="5"/>
        <v>25351.391116705025</v>
      </c>
      <c r="I35" s="165"/>
      <c r="J35" s="165">
        <f t="shared" si="6"/>
        <v>152108.34670023015</v>
      </c>
      <c r="K35" s="107"/>
    </row>
    <row r="36" spans="1:11" hidden="1" x14ac:dyDescent="0.15">
      <c r="A36" s="263" t="s">
        <v>78</v>
      </c>
      <c r="B36" s="147" t="s">
        <v>95</v>
      </c>
      <c r="C36" s="147" t="s">
        <v>88</v>
      </c>
      <c r="D36" s="148">
        <v>22</v>
      </c>
      <c r="E36" s="159">
        <f t="shared" si="3"/>
        <v>3153.931888544892</v>
      </c>
      <c r="F36" s="143">
        <f t="shared" si="3"/>
        <v>1</v>
      </c>
      <c r="G36" s="159">
        <f t="shared" si="4"/>
        <v>10955.017082890638</v>
      </c>
      <c r="H36" s="159">
        <f t="shared" si="5"/>
        <v>10955.017082890638</v>
      </c>
      <c r="I36" s="159"/>
      <c r="J36" s="159">
        <f t="shared" si="6"/>
        <v>65730.102497343818</v>
      </c>
      <c r="K36" s="107"/>
    </row>
    <row r="37" spans="1:11" hidden="1" x14ac:dyDescent="0.15">
      <c r="A37" s="263"/>
      <c r="B37" s="147" t="s">
        <v>89</v>
      </c>
      <c r="C37" s="147" t="s">
        <v>70</v>
      </c>
      <c r="D37" s="148">
        <v>11</v>
      </c>
      <c r="E37" s="159">
        <f t="shared" si="3"/>
        <v>2546.8000000000002</v>
      </c>
      <c r="F37" s="143">
        <f t="shared" si="3"/>
        <v>3</v>
      </c>
      <c r="G37" s="159">
        <f t="shared" si="4"/>
        <v>7153.9856966767156</v>
      </c>
      <c r="H37" s="159">
        <f t="shared" si="5"/>
        <v>21461.957090030148</v>
      </c>
      <c r="I37" s="159"/>
      <c r="J37" s="159">
        <f t="shared" si="6"/>
        <v>128771.74254018089</v>
      </c>
      <c r="K37" s="107"/>
    </row>
    <row r="38" spans="1:11" hidden="1" x14ac:dyDescent="0.15">
      <c r="A38" s="256" t="s">
        <v>97</v>
      </c>
      <c r="B38" s="164" t="s">
        <v>49</v>
      </c>
      <c r="C38" s="164" t="s">
        <v>70</v>
      </c>
      <c r="D38" s="162">
        <v>22</v>
      </c>
      <c r="E38" s="165">
        <f t="shared" si="3"/>
        <v>2000</v>
      </c>
      <c r="F38" s="162">
        <f t="shared" si="3"/>
        <v>1</v>
      </c>
      <c r="G38" s="165">
        <f t="shared" si="4"/>
        <v>6215.1597682620313</v>
      </c>
      <c r="H38" s="165">
        <f t="shared" si="5"/>
        <v>6215.1597682620313</v>
      </c>
      <c r="I38" s="165"/>
      <c r="J38" s="165">
        <f t="shared" si="6"/>
        <v>37290.95860957219</v>
      </c>
      <c r="K38" s="107"/>
    </row>
    <row r="39" spans="1:11" hidden="1" x14ac:dyDescent="0.15">
      <c r="A39" s="256"/>
      <c r="B39" s="166" t="s">
        <v>169</v>
      </c>
      <c r="C39" s="164" t="s">
        <v>70</v>
      </c>
      <c r="D39" s="162">
        <v>6</v>
      </c>
      <c r="E39" s="165">
        <f t="shared" si="3"/>
        <v>2000</v>
      </c>
      <c r="F39" s="162">
        <f t="shared" si="3"/>
        <v>60</v>
      </c>
      <c r="G39" s="165">
        <f t="shared" si="4"/>
        <v>6872.1945563457548</v>
      </c>
      <c r="H39" s="165">
        <f t="shared" si="5"/>
        <v>412331.67338074528</v>
      </c>
      <c r="I39" s="165"/>
      <c r="J39" s="165">
        <f t="shared" si="6"/>
        <v>2473990.0402844716</v>
      </c>
      <c r="K39" s="107"/>
    </row>
    <row r="40" spans="1:11" hidden="1" x14ac:dyDescent="0.15">
      <c r="A40" s="263" t="s">
        <v>61</v>
      </c>
      <c r="B40" s="147" t="s">
        <v>49</v>
      </c>
      <c r="C40" s="147" t="s">
        <v>70</v>
      </c>
      <c r="D40" s="148">
        <v>22</v>
      </c>
      <c r="E40" s="159">
        <f t="shared" si="3"/>
        <v>1283.5899999999999</v>
      </c>
      <c r="F40" s="143">
        <f t="shared" si="3"/>
        <v>1</v>
      </c>
      <c r="G40" s="159">
        <f t="shared" si="4"/>
        <v>4603.4305114936469</v>
      </c>
      <c r="H40" s="159">
        <f t="shared" si="5"/>
        <v>4603.4305114936469</v>
      </c>
      <c r="I40" s="159"/>
      <c r="J40" s="159">
        <f t="shared" si="6"/>
        <v>27620.583068961882</v>
      </c>
      <c r="K40" s="107"/>
    </row>
    <row r="41" spans="1:11" hidden="1" x14ac:dyDescent="0.15">
      <c r="A41" s="263"/>
      <c r="B41" s="147" t="s">
        <v>89</v>
      </c>
      <c r="C41" s="147" t="s">
        <v>70</v>
      </c>
      <c r="D41" s="148">
        <v>11</v>
      </c>
      <c r="E41" s="159">
        <f t="shared" si="3"/>
        <v>1283.5899999999999</v>
      </c>
      <c r="F41" s="143">
        <f t="shared" si="3"/>
        <v>3</v>
      </c>
      <c r="G41" s="159">
        <f t="shared" si="4"/>
        <v>4350.0338360152455</v>
      </c>
      <c r="H41" s="159">
        <f t="shared" si="5"/>
        <v>13050.101508045736</v>
      </c>
      <c r="I41" s="159"/>
      <c r="J41" s="159">
        <f t="shared" si="6"/>
        <v>78300.609048274418</v>
      </c>
      <c r="K41" s="107"/>
    </row>
    <row r="42" spans="1:11" hidden="1" x14ac:dyDescent="0.15">
      <c r="A42" s="263"/>
      <c r="B42" s="147" t="s">
        <v>90</v>
      </c>
      <c r="C42" s="147" t="s">
        <v>70</v>
      </c>
      <c r="D42" s="148">
        <v>11</v>
      </c>
      <c r="E42" s="159">
        <f t="shared" si="3"/>
        <v>1283.5899999999999</v>
      </c>
      <c r="F42" s="143">
        <f t="shared" si="3"/>
        <v>3</v>
      </c>
      <c r="G42" s="159" t="e">
        <f t="shared" si="4"/>
        <v>#REF!</v>
      </c>
      <c r="H42" s="159" t="e">
        <f t="shared" si="5"/>
        <v>#REF!</v>
      </c>
      <c r="I42" s="159"/>
      <c r="J42" s="159" t="e">
        <f t="shared" si="6"/>
        <v>#REF!</v>
      </c>
      <c r="K42" s="107"/>
    </row>
    <row r="43" spans="1:11" ht="18" hidden="1" customHeight="1" x14ac:dyDescent="0.25">
      <c r="A43" s="265" t="s">
        <v>22</v>
      </c>
      <c r="B43" s="266"/>
      <c r="C43" s="266"/>
      <c r="D43" s="266"/>
      <c r="E43" s="267"/>
      <c r="F43" s="145">
        <f>SUM(F27:F42)</f>
        <v>124</v>
      </c>
      <c r="G43" s="151"/>
      <c r="H43" s="161" t="e">
        <f>SUM(H27:H42)</f>
        <v>#REF!</v>
      </c>
      <c r="I43" s="161"/>
      <c r="J43" s="161" t="e">
        <f>SUM(J27:J42)</f>
        <v>#REF!</v>
      </c>
      <c r="K43" s="107"/>
    </row>
    <row r="44" spans="1:11" x14ac:dyDescent="0.25">
      <c r="A44" s="107"/>
      <c r="B44" s="144"/>
      <c r="C44" s="107"/>
      <c r="D44" s="107"/>
      <c r="E44" s="107"/>
      <c r="F44" s="107"/>
      <c r="G44" s="107"/>
      <c r="H44" s="157"/>
      <c r="I44" s="157"/>
      <c r="J44" s="107"/>
      <c r="K44" s="107"/>
    </row>
    <row r="62" spans="7:9" x14ac:dyDescent="0.25">
      <c r="G62" s="183"/>
      <c r="H62" s="184"/>
      <c r="I62" s="184"/>
    </row>
    <row r="63" spans="7:9" x14ac:dyDescent="0.25">
      <c r="H63" s="183"/>
      <c r="I63" s="183"/>
    </row>
    <row r="64" spans="7:9" x14ac:dyDescent="0.25">
      <c r="H64" s="184"/>
      <c r="I64" s="184"/>
    </row>
    <row r="65" spans="8:9" x14ac:dyDescent="0.25">
      <c r="H65" s="184"/>
      <c r="I65" s="184"/>
    </row>
  </sheetData>
  <mergeCells count="17">
    <mergeCell ref="A31:A32"/>
    <mergeCell ref="A33:A35"/>
    <mergeCell ref="A36:A37"/>
    <mergeCell ref="A38:A39"/>
    <mergeCell ref="A43:E43"/>
    <mergeCell ref="A40:A42"/>
    <mergeCell ref="A28:A30"/>
    <mergeCell ref="A1:B1"/>
    <mergeCell ref="C1:M1"/>
    <mergeCell ref="A25:J25"/>
    <mergeCell ref="A16:A18"/>
    <mergeCell ref="A12:A13"/>
    <mergeCell ref="A4:A6"/>
    <mergeCell ref="A7:A8"/>
    <mergeCell ref="A9:A11"/>
    <mergeCell ref="A14:A15"/>
    <mergeCell ref="A21:E21"/>
  </mergeCells>
  <pageMargins left="0.511811024" right="0.511811024" top="0.78740157499999996" bottom="0.78740157499999996" header="0.31496062000000002" footer="0.31496062000000002"/>
  <pageSetup paperSize="9" scale="94" fitToHeight="0" orientation="landscape" r:id="rId1"/>
  <ignoredErrors>
    <ignoredError sqref="E9"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showGridLines="0" workbookViewId="0">
      <selection activeCell="A23" sqref="A23:B24"/>
    </sheetView>
  </sheetViews>
  <sheetFormatPr defaultColWidth="9.140625" defaultRowHeight="12.75" x14ac:dyDescent="0.2"/>
  <cols>
    <col min="1" max="1" width="18" style="1" customWidth="1"/>
    <col min="2" max="2" width="16.5703125" style="2" customWidth="1"/>
    <col min="3" max="3" width="9" style="1" hidden="1" customWidth="1"/>
    <col min="4" max="4" width="8.7109375" style="1" hidden="1" customWidth="1"/>
    <col min="5" max="5" width="17" style="1" customWidth="1"/>
    <col min="6" max="6" width="18.42578125" style="1" customWidth="1"/>
    <col min="7" max="7" width="17.7109375" style="1" customWidth="1"/>
    <col min="8" max="8" width="16.5703125" style="1" customWidth="1"/>
    <col min="9" max="9" width="14.85546875" style="1" customWidth="1"/>
    <col min="10" max="10" width="8.85546875" style="1" hidden="1" customWidth="1"/>
    <col min="11" max="11" width="9" style="1" hidden="1" customWidth="1"/>
    <col min="12" max="15" width="10.28515625" style="1" hidden="1" customWidth="1"/>
    <col min="16" max="16" width="15.42578125" style="1" customWidth="1"/>
    <col min="17" max="17" width="14.28515625" style="1" hidden="1" customWidth="1"/>
    <col min="18" max="18" width="14.7109375" style="1" hidden="1" customWidth="1"/>
    <col min="19" max="20" width="14.85546875" style="1" hidden="1" customWidth="1"/>
    <col min="21" max="21" width="13.42578125" style="1" hidden="1" customWidth="1"/>
    <col min="22" max="22" width="13" style="1" hidden="1" customWidth="1"/>
    <col min="23" max="23" width="12.28515625" style="1" hidden="1" customWidth="1"/>
    <col min="24" max="16384" width="9.140625" style="1"/>
  </cols>
  <sheetData>
    <row r="1" spans="1:23" ht="15.75" customHeight="1" x14ac:dyDescent="0.2">
      <c r="A1" s="269" t="s">
        <v>41</v>
      </c>
      <c r="B1" s="291" t="s">
        <v>50</v>
      </c>
      <c r="C1" s="289" t="s">
        <v>67</v>
      </c>
      <c r="D1" s="287" t="s">
        <v>98</v>
      </c>
      <c r="E1" s="281" t="s">
        <v>12</v>
      </c>
      <c r="F1" s="273"/>
      <c r="G1" s="273"/>
      <c r="H1" s="273"/>
      <c r="I1" s="273"/>
      <c r="J1" s="273" t="s">
        <v>103</v>
      </c>
      <c r="K1" s="273" t="s">
        <v>24</v>
      </c>
      <c r="L1" s="273" t="s">
        <v>156</v>
      </c>
      <c r="M1" s="283" t="s">
        <v>26</v>
      </c>
      <c r="N1" s="275" t="s">
        <v>160</v>
      </c>
      <c r="O1" s="277" t="s">
        <v>106</v>
      </c>
      <c r="P1" s="279" t="s">
        <v>192</v>
      </c>
      <c r="Q1" s="271"/>
      <c r="R1" s="293"/>
      <c r="S1" s="279"/>
      <c r="T1" s="285"/>
    </row>
    <row r="2" spans="1:23" ht="52.5" customHeight="1" thickBot="1" x14ac:dyDescent="0.25">
      <c r="A2" s="270"/>
      <c r="B2" s="292"/>
      <c r="C2" s="290"/>
      <c r="D2" s="288"/>
      <c r="E2" s="90" t="s">
        <v>13</v>
      </c>
      <c r="F2" s="91" t="s">
        <v>193</v>
      </c>
      <c r="G2" s="91" t="s">
        <v>194</v>
      </c>
      <c r="H2" s="91" t="s">
        <v>104</v>
      </c>
      <c r="I2" s="91" t="s">
        <v>105</v>
      </c>
      <c r="J2" s="282"/>
      <c r="K2" s="274"/>
      <c r="L2" s="274"/>
      <c r="M2" s="284"/>
      <c r="N2" s="276"/>
      <c r="O2" s="278"/>
      <c r="P2" s="280"/>
      <c r="Q2" s="272"/>
      <c r="R2" s="294"/>
      <c r="S2" s="280"/>
      <c r="T2" s="286"/>
    </row>
    <row r="3" spans="1:23" ht="13.5" thickTop="1" x14ac:dyDescent="0.2">
      <c r="A3" s="204" t="s">
        <v>76</v>
      </c>
      <c r="B3" s="36" t="s">
        <v>89</v>
      </c>
      <c r="C3" s="36" t="s">
        <v>91</v>
      </c>
      <c r="D3" s="89">
        <v>9</v>
      </c>
      <c r="E3" s="92">
        <f>VLOOKUP(A3,'Quadro Orientativo Salário'!$A$3:$D$14,4,)</f>
        <v>2546.8000000000002</v>
      </c>
      <c r="F3" s="29">
        <f>'ASSISIT SOCIAL'!C$19</f>
        <v>484.8</v>
      </c>
      <c r="G3" s="29">
        <v>242.4</v>
      </c>
      <c r="H3" s="29">
        <f>'ASSISIT SOCIAL'!C$20</f>
        <v>0</v>
      </c>
      <c r="I3" s="29">
        <f>'ASSISIT SOCIAL'!C$21</f>
        <v>0</v>
      </c>
      <c r="J3" s="29">
        <f>'ASSISIT SOCIAL'!C$66</f>
        <v>1576.3859196800001</v>
      </c>
      <c r="K3" s="29">
        <f>'ASSISIT SOCIAL'!D$78</f>
        <v>178.25936539840001</v>
      </c>
      <c r="L3" s="29">
        <f>'ASSISIT SOCIAL'!C$108</f>
        <v>428.52849452401949</v>
      </c>
      <c r="M3" s="87">
        <f>'ASSISIT SOCIAL'!C$118</f>
        <v>80</v>
      </c>
      <c r="N3" s="86">
        <f>'ASSISIT SOCIAL'!D$131</f>
        <v>1840.6671296786956</v>
      </c>
      <c r="O3" s="33">
        <f>'ASSISIT SOCIAL'!C$144</f>
        <v>7135.4409092811156</v>
      </c>
      <c r="P3" s="83">
        <v>16</v>
      </c>
      <c r="Q3" s="34"/>
      <c r="R3" s="31"/>
      <c r="S3" s="30"/>
      <c r="T3" s="32"/>
      <c r="U3" s="85">
        <f>E3*P3</f>
        <v>40748.800000000003</v>
      </c>
      <c r="V3" s="205">
        <f>F3*P3</f>
        <v>7756.8</v>
      </c>
      <c r="W3" s="205">
        <f>SUM(H3:I3)*P3</f>
        <v>0</v>
      </c>
    </row>
    <row r="4" spans="1:23" x14ac:dyDescent="0.2">
      <c r="A4" s="268" t="s">
        <v>96</v>
      </c>
      <c r="B4" s="36" t="s">
        <v>95</v>
      </c>
      <c r="C4" s="36" t="s">
        <v>88</v>
      </c>
      <c r="D4" s="89">
        <v>22</v>
      </c>
      <c r="E4" s="92">
        <f>(3300/30)*40</f>
        <v>4400</v>
      </c>
      <c r="F4" s="29">
        <f>'ENFERMEIRO RT'!C$19</f>
        <v>484.8</v>
      </c>
      <c r="G4" s="29">
        <v>242.4</v>
      </c>
      <c r="H4" s="29">
        <f>'ENFERMEIRO RT'!C$20</f>
        <v>0</v>
      </c>
      <c r="I4" s="29">
        <f>'ENFERMEIRO RT'!C$21</f>
        <v>0</v>
      </c>
      <c r="J4" s="29">
        <f>'ENFERMEIRO RT'!C$66</f>
        <v>3154.6893030976007</v>
      </c>
      <c r="K4" s="29">
        <f>'ENFERMEIRO RT'!D$78</f>
        <v>344.04786647148796</v>
      </c>
      <c r="L4" s="29">
        <f>'ENFERMEIRO RT'!C$108</f>
        <v>837.12316231541911</v>
      </c>
      <c r="M4" s="29">
        <f>'ENFERMEIRO RT'!C$118</f>
        <v>80</v>
      </c>
      <c r="N4" s="86">
        <f>'ENFERMEIRO RT'!D$131</f>
        <v>3441.0820386980849</v>
      </c>
      <c r="O4" s="33">
        <f>'ENFERMEIRO RT'!C$144</f>
        <v>13708.054370582593</v>
      </c>
      <c r="P4" s="83">
        <v>4</v>
      </c>
      <c r="Q4" s="34"/>
      <c r="R4" s="31"/>
      <c r="S4" s="30"/>
      <c r="T4" s="32"/>
      <c r="U4" s="85">
        <f t="shared" ref="U4:U20" si="0">E4*P4</f>
        <v>17600</v>
      </c>
      <c r="V4" s="205">
        <f t="shared" ref="V4:V20" si="1">F4*P4</f>
        <v>1939.2</v>
      </c>
      <c r="W4" s="205">
        <f t="shared" ref="W4:W20" si="2">SUM(H4:I4)*P4</f>
        <v>0</v>
      </c>
    </row>
    <row r="5" spans="1:23" x14ac:dyDescent="0.2">
      <c r="A5" s="268"/>
      <c r="B5" s="36" t="s">
        <v>49</v>
      </c>
      <c r="C5" s="36" t="s">
        <v>68</v>
      </c>
      <c r="D5" s="89">
        <v>22</v>
      </c>
      <c r="E5" s="92">
        <f>VLOOKUP(A4,'Quadro Orientativo Salário'!$A$3:$D$14,4,)</f>
        <v>3300</v>
      </c>
      <c r="F5" s="29">
        <f>'ENFERMEIRO DIARISTA'!C$19</f>
        <v>484.8</v>
      </c>
      <c r="G5" s="29">
        <v>242.4</v>
      </c>
      <c r="H5" s="29">
        <f>'ENFERMEIRO DIARISTA'!C$20</f>
        <v>0</v>
      </c>
      <c r="I5" s="29">
        <f>'ENFERMEIRO DIARISTA'!C$21</f>
        <v>0</v>
      </c>
      <c r="J5" s="29">
        <f>'ENFERMEIRO DIARISTA'!C$66</f>
        <v>2126.43847104</v>
      </c>
      <c r="K5" s="29">
        <f>'ENFERMEIRO DIARISTA'!D$78</f>
        <v>222.54784475520003</v>
      </c>
      <c r="L5" s="29">
        <f>'ENFERMEIRO DIARISTA'!C$108</f>
        <v>549.17833480753018</v>
      </c>
      <c r="M5" s="29">
        <f>'ENFERMEIRO DIARISTA'!C$118</f>
        <v>80</v>
      </c>
      <c r="N5" s="86">
        <f>'ENFERMEIRO DIARISTA'!D$131</f>
        <v>2266.6775983477846</v>
      </c>
      <c r="O5" s="33">
        <f>'ENFERMEIRO DIARISTA'!C$144</f>
        <v>9029.6422489505167</v>
      </c>
      <c r="P5" s="83">
        <v>8</v>
      </c>
      <c r="Q5" s="34"/>
      <c r="R5" s="31"/>
      <c r="S5" s="30"/>
      <c r="T5" s="32"/>
      <c r="U5" s="85">
        <f t="shared" si="0"/>
        <v>26400</v>
      </c>
      <c r="V5" s="205">
        <f t="shared" si="1"/>
        <v>3878.4</v>
      </c>
      <c r="W5" s="205">
        <f t="shared" si="2"/>
        <v>0</v>
      </c>
    </row>
    <row r="6" spans="1:23" x14ac:dyDescent="0.2">
      <c r="A6" s="268"/>
      <c r="B6" s="36" t="s">
        <v>169</v>
      </c>
      <c r="C6" s="36" t="s">
        <v>68</v>
      </c>
      <c r="D6" s="89">
        <v>11</v>
      </c>
      <c r="E6" s="92">
        <f>VLOOKUP(A4,'Quadro Orientativo Salário'!$A$3:$D$14,4,)</f>
        <v>3300</v>
      </c>
      <c r="F6" s="29">
        <f>'ENFERMEIRO PL 24H'!C$19</f>
        <v>484.8</v>
      </c>
      <c r="G6" s="29">
        <v>242.4</v>
      </c>
      <c r="H6" s="29">
        <f>'ENFERMEIRO PL 24H'!C$20</f>
        <v>384.97800000000001</v>
      </c>
      <c r="I6" s="29">
        <f>'ENFERMEIRO PL 24H'!C$21</f>
        <v>329.86799999999999</v>
      </c>
      <c r="J6" s="29">
        <f>'ENFERMEIRO PL 24H'!C$66</f>
        <v>2339.7475253808007</v>
      </c>
      <c r="K6" s="29">
        <f>'ENFERMEIRO PL 24H'!D$78</f>
        <v>264.58109264990401</v>
      </c>
      <c r="L6" s="29">
        <f>'ENFERMEIRO PL 24H'!C$108</f>
        <v>636.04252746768248</v>
      </c>
      <c r="M6" s="29">
        <f>'ENFERMEIRO PL 24H'!C$118</f>
        <v>80</v>
      </c>
      <c r="N6" s="86">
        <f>'ENFERMEIRO PL 24H'!D$131</f>
        <v>2669.7492936963886</v>
      </c>
      <c r="O6" s="33">
        <f>'ENFERMEIRO PL 24H'!C$144</f>
        <v>10489.766439194776</v>
      </c>
      <c r="P6" s="83">
        <v>126</v>
      </c>
      <c r="Q6" s="34"/>
      <c r="R6" s="31"/>
      <c r="S6" s="30"/>
      <c r="T6" s="32"/>
      <c r="U6" s="85">
        <f t="shared" si="0"/>
        <v>415800</v>
      </c>
      <c r="V6" s="205">
        <f t="shared" si="1"/>
        <v>61084.800000000003</v>
      </c>
      <c r="W6" s="205">
        <f t="shared" si="2"/>
        <v>90070.596000000005</v>
      </c>
    </row>
    <row r="7" spans="1:23" x14ac:dyDescent="0.2">
      <c r="A7" s="268" t="s">
        <v>77</v>
      </c>
      <c r="B7" s="36" t="s">
        <v>95</v>
      </c>
      <c r="C7" s="36" t="s">
        <v>92</v>
      </c>
      <c r="D7" s="89">
        <v>22</v>
      </c>
      <c r="E7" s="92">
        <f>(2546.8/24)*40</f>
        <v>4244.666666666667</v>
      </c>
      <c r="F7" s="29">
        <f>'FARMACEUTICO RT'!C$19</f>
        <v>484.8</v>
      </c>
      <c r="G7" s="29">
        <v>242.4</v>
      </c>
      <c r="H7" s="29">
        <f>'FARMACEUTICO RT'!C$20</f>
        <v>0</v>
      </c>
      <c r="I7" s="29">
        <f>'FARMACEUTICO RT'!C$21</f>
        <v>0</v>
      </c>
      <c r="J7" s="29">
        <f>'FARMACEUTICO RT'!C$66</f>
        <v>3083.2383308309336</v>
      </c>
      <c r="K7" s="29">
        <f>'FARMACEUTICO RT'!D$78</f>
        <v>334.91420061015464</v>
      </c>
      <c r="L7" s="29">
        <f>'FARMACEUTICO RT'!C$108</f>
        <v>816.00063993724757</v>
      </c>
      <c r="M7" s="29">
        <f>'FARMACEUTICO RT'!C$118</f>
        <v>80</v>
      </c>
      <c r="N7" s="86">
        <f>'FARMACEUTICO RT'!D$131</f>
        <v>3417.3848928136149</v>
      </c>
      <c r="O7" s="33">
        <f>'FARMACEUTICO RT'!C$144</f>
        <v>13427.316730858616</v>
      </c>
      <c r="P7" s="83">
        <v>4</v>
      </c>
      <c r="Q7" s="34"/>
      <c r="R7" s="31"/>
      <c r="S7" s="30"/>
      <c r="T7" s="32"/>
      <c r="U7" s="85">
        <f t="shared" si="0"/>
        <v>16978.666666666668</v>
      </c>
      <c r="V7" s="205">
        <f t="shared" si="1"/>
        <v>1939.2</v>
      </c>
      <c r="W7" s="205">
        <f t="shared" si="2"/>
        <v>0</v>
      </c>
    </row>
    <row r="8" spans="1:23" x14ac:dyDescent="0.2">
      <c r="A8" s="268"/>
      <c r="B8" s="36" t="s">
        <v>69</v>
      </c>
      <c r="C8" s="36" t="s">
        <v>91</v>
      </c>
      <c r="D8" s="89">
        <v>5</v>
      </c>
      <c r="E8" s="92">
        <f>VLOOKUP(A7,'Quadro Orientativo Salário'!$A$3:$D$14,4,)</f>
        <v>2546.8000000000002</v>
      </c>
      <c r="F8" s="29">
        <f>'FARMACEUTICO PLANT.'!C$19</f>
        <v>484.8</v>
      </c>
      <c r="G8" s="29">
        <v>242.4</v>
      </c>
      <c r="H8" s="29">
        <f>'FARMACEUTICO PLANT.'!C$20</f>
        <v>297.10968800000001</v>
      </c>
      <c r="I8" s="29">
        <f>'FARMACEUTICO PLANT.'!C$21</f>
        <v>254.57812800000002</v>
      </c>
      <c r="J8" s="29">
        <f>'FARMACEUTICO PLANT.'!C$66</f>
        <v>1863.255198345197</v>
      </c>
      <c r="K8" s="29">
        <f>'FARMACEUTICO PLANT.'!D$78</f>
        <v>210.698842894834</v>
      </c>
      <c r="L8" s="29">
        <f>'FARMACEUTICO PLANT.'!C$108</f>
        <v>506.51172095155755</v>
      </c>
      <c r="M8" s="29">
        <f>'FARMACEUTICO PLANT.'!C$118</f>
        <v>80</v>
      </c>
      <c r="N8" s="86">
        <f>'FARMACEUTICO PLANT.'!D$131</f>
        <v>2170.5690281736593</v>
      </c>
      <c r="O8" s="33">
        <f>'FARMACEUTICO PLANT.'!C$144</f>
        <v>8414.3226063652492</v>
      </c>
      <c r="P8" s="83">
        <v>28</v>
      </c>
      <c r="Q8" s="34"/>
      <c r="R8" s="31"/>
      <c r="S8" s="30"/>
      <c r="T8" s="32"/>
      <c r="U8" s="85">
        <f t="shared" si="0"/>
        <v>71310.400000000009</v>
      </c>
      <c r="V8" s="205">
        <f t="shared" si="1"/>
        <v>13574.4</v>
      </c>
      <c r="W8" s="205">
        <f t="shared" si="2"/>
        <v>15447.258847999999</v>
      </c>
    </row>
    <row r="9" spans="1:23" x14ac:dyDescent="0.2">
      <c r="A9" s="268" t="s">
        <v>65</v>
      </c>
      <c r="B9" s="36" t="s">
        <v>94</v>
      </c>
      <c r="C9" s="36" t="s">
        <v>92</v>
      </c>
      <c r="D9" s="89">
        <v>22</v>
      </c>
      <c r="E9" s="92">
        <f>(2546.8/30)*40</f>
        <v>3395.7333333333336</v>
      </c>
      <c r="F9" s="29">
        <f>'FISIOTERAPEUTA RT'!C$19</f>
        <v>484.8</v>
      </c>
      <c r="G9" s="29">
        <v>242.4</v>
      </c>
      <c r="H9" s="29">
        <f>'FISIOTERAPEUTA RT'!C$20</f>
        <v>0</v>
      </c>
      <c r="I9" s="29">
        <f>'FISIOTERAPEUTA RT'!C$21</f>
        <v>0</v>
      </c>
      <c r="J9" s="29">
        <f>'FISIOTERAPEUTA RT'!C$66</f>
        <v>2282.4454717376002</v>
      </c>
      <c r="K9" s="29">
        <f>'FISIOTERAPEUTA RT'!D$78</f>
        <v>235.07892071468802</v>
      </c>
      <c r="L9" s="29">
        <f>'FISIOTERAPEUTA RT'!C$108</f>
        <v>583.3487383375616</v>
      </c>
      <c r="M9" s="29">
        <f>'FISIOTERAPEUTA RT'!C$118</f>
        <v>80</v>
      </c>
      <c r="N9" s="86">
        <f>'FISIOTERAPEUTA RT'!D$131</f>
        <v>2450.8330577711122</v>
      </c>
      <c r="O9" s="33">
        <f>'FISIOTERAPEUTA RT'!C$144</f>
        <v>9629.6181885609622</v>
      </c>
      <c r="P9" s="83">
        <v>4</v>
      </c>
      <c r="Q9" s="34"/>
      <c r="R9" s="31"/>
      <c r="S9" s="30"/>
      <c r="T9" s="32"/>
      <c r="U9" s="85">
        <f t="shared" si="0"/>
        <v>13582.933333333334</v>
      </c>
      <c r="V9" s="205">
        <f t="shared" si="1"/>
        <v>1939.2</v>
      </c>
      <c r="W9" s="205">
        <f t="shared" si="2"/>
        <v>0</v>
      </c>
    </row>
    <row r="10" spans="1:23" x14ac:dyDescent="0.2">
      <c r="A10" s="268"/>
      <c r="B10" s="36" t="s">
        <v>89</v>
      </c>
      <c r="C10" s="36" t="s">
        <v>68</v>
      </c>
      <c r="D10" s="89">
        <v>11</v>
      </c>
      <c r="E10" s="92">
        <f>VLOOKUP(A9,'Quadro Orientativo Salário'!$A$3:$D$14,4,)</f>
        <v>2546.8000000000002</v>
      </c>
      <c r="F10" s="29">
        <f>'FISIOTERAPEUTA SD'!C$19</f>
        <v>484.8</v>
      </c>
      <c r="G10" s="29">
        <v>242.4</v>
      </c>
      <c r="H10" s="29">
        <f>'FISIOTERAPEUTA SD'!C$20</f>
        <v>0</v>
      </c>
      <c r="I10" s="29">
        <f>'FISIOTERAPEUTA SD'!C$21</f>
        <v>0</v>
      </c>
      <c r="J10" s="29">
        <f>'FISIOTERAPEUTA SD'!C$66</f>
        <v>1611.6779196800003</v>
      </c>
      <c r="K10" s="29">
        <f>'FISIOTERAPEUTA SD'!D$78</f>
        <v>178.25936539840001</v>
      </c>
      <c r="L10" s="29">
        <f>'FISIOTERAPEUTA SD'!C$108</f>
        <v>431.68830492401941</v>
      </c>
      <c r="M10" s="29">
        <f>'FISIOTERAPEUTA SD'!C$118</f>
        <v>80</v>
      </c>
      <c r="N10" s="86">
        <f>'FISIOTERAPEUTA SD'!D$131</f>
        <v>1820.7601066742957</v>
      </c>
      <c r="O10" s="33">
        <f>'FISIOTERAPEUTA SD'!C$144</f>
        <v>7153.9856966767156</v>
      </c>
      <c r="P10" s="83">
        <v>9</v>
      </c>
      <c r="Q10" s="34"/>
      <c r="R10" s="31"/>
      <c r="S10" s="30"/>
      <c r="T10" s="32"/>
      <c r="U10" s="85">
        <f t="shared" si="0"/>
        <v>22921.200000000001</v>
      </c>
      <c r="V10" s="205">
        <f t="shared" si="1"/>
        <v>4363.2</v>
      </c>
      <c r="W10" s="205">
        <f t="shared" si="2"/>
        <v>0</v>
      </c>
    </row>
    <row r="11" spans="1:23" x14ac:dyDescent="0.2">
      <c r="A11" s="268"/>
      <c r="B11" s="36" t="s">
        <v>90</v>
      </c>
      <c r="C11" s="36" t="s">
        <v>68</v>
      </c>
      <c r="D11" s="89">
        <v>11</v>
      </c>
      <c r="E11" s="92">
        <f>VLOOKUP(A9,'Quadro Orientativo Salário'!$A$3:$D$14,4,)</f>
        <v>2546.8000000000002</v>
      </c>
      <c r="F11" s="29">
        <f>'FISIOTERAPEUTA SN'!C$19</f>
        <v>484.8</v>
      </c>
      <c r="G11" s="29">
        <v>242.4</v>
      </c>
      <c r="H11" s="29">
        <f>'FISIOTERAPEUTA SN'!C$20</f>
        <v>297.10968800000001</v>
      </c>
      <c r="I11" s="29">
        <f>'FISIOTERAPEUTA SN'!C$21</f>
        <v>254.57812800000002</v>
      </c>
      <c r="J11" s="29">
        <f>'FISIOTERAPEUTA SN'!C$66</f>
        <v>1898.5471983451971</v>
      </c>
      <c r="K11" s="29">
        <f>'FISIOTERAPEUTA SN'!D$78</f>
        <v>210.698842894834</v>
      </c>
      <c r="L11" s="29">
        <f>'FISIOTERAPEUTA SN'!C$108</f>
        <v>509.67153135155741</v>
      </c>
      <c r="M11" s="29">
        <f>'FISIOTERAPEUTA SN'!C$118</f>
        <v>80</v>
      </c>
      <c r="N11" s="86">
        <f>'FISIOTERAPEUTA SN'!D$131</f>
        <v>2168.258316976754</v>
      </c>
      <c r="O11" s="33">
        <f>'FISIOTERAPEUTA SN'!C$144</f>
        <v>8450.4637055683415</v>
      </c>
      <c r="P11" s="83">
        <v>15</v>
      </c>
      <c r="Q11" s="34"/>
      <c r="R11" s="31"/>
      <c r="S11" s="30"/>
      <c r="T11" s="32"/>
      <c r="U11" s="85">
        <f t="shared" si="0"/>
        <v>38202</v>
      </c>
      <c r="V11" s="205">
        <f t="shared" si="1"/>
        <v>7272</v>
      </c>
      <c r="W11" s="205">
        <f t="shared" si="2"/>
        <v>8275.3172400000003</v>
      </c>
    </row>
    <row r="12" spans="1:23" x14ac:dyDescent="0.2">
      <c r="A12" s="268" t="s">
        <v>78</v>
      </c>
      <c r="B12" s="36" t="s">
        <v>95</v>
      </c>
      <c r="C12" s="36" t="s">
        <v>88</v>
      </c>
      <c r="D12" s="89">
        <v>22</v>
      </c>
      <c r="E12" s="92">
        <f>(2546.8/32.3)*40</f>
        <v>3153.931888544892</v>
      </c>
      <c r="F12" s="29">
        <f>'NUTRICIONISTA RT'!C$19</f>
        <v>484.8</v>
      </c>
      <c r="G12" s="29">
        <v>242.4</v>
      </c>
      <c r="H12" s="29">
        <f>'NUTRICIONISTA RT'!C$20</f>
        <v>0</v>
      </c>
      <c r="I12" s="29">
        <f>'NUTRICIONISTA RT'!C$21</f>
        <v>0</v>
      </c>
      <c r="J12" s="29">
        <f>'NUTRICIONISTA RT'!C$66</f>
        <v>2581.5169120635446</v>
      </c>
      <c r="K12" s="29">
        <f>'NUTRICIONISTA RT'!D$78</f>
        <v>270.77853318504839</v>
      </c>
      <c r="L12" s="29">
        <f>'NUTRICIONISTA RT'!C$108</f>
        <v>667.6804483523099</v>
      </c>
      <c r="M12" s="29">
        <f>'NUTRICIONISTA RT'!C$118</f>
        <v>80</v>
      </c>
      <c r="N12" s="86">
        <f>'NUTRICIONISTA RT'!D$131</f>
        <v>2749.9973007448416</v>
      </c>
      <c r="O12" s="33">
        <f>'NUTRICIONISTA RT'!C$144</f>
        <v>10955.017082890638</v>
      </c>
      <c r="P12" s="83">
        <v>4</v>
      </c>
      <c r="Q12" s="34"/>
      <c r="R12" s="31"/>
      <c r="S12" s="30"/>
      <c r="T12" s="32"/>
      <c r="U12" s="85">
        <f t="shared" si="0"/>
        <v>12615.727554179568</v>
      </c>
      <c r="V12" s="205">
        <f t="shared" si="1"/>
        <v>1939.2</v>
      </c>
      <c r="W12" s="205">
        <f t="shared" si="2"/>
        <v>0</v>
      </c>
    </row>
    <row r="13" spans="1:23" x14ac:dyDescent="0.2">
      <c r="A13" s="268"/>
      <c r="B13" s="36" t="s">
        <v>89</v>
      </c>
      <c r="C13" s="36" t="s">
        <v>70</v>
      </c>
      <c r="D13" s="89">
        <v>11</v>
      </c>
      <c r="E13" s="92">
        <f>VLOOKUP(A12,'Quadro Orientativo Salário'!$A$3:$D$14,4,)</f>
        <v>2546.8000000000002</v>
      </c>
      <c r="F13" s="29">
        <f>NUTRICIONISTA!C$19</f>
        <v>484.8</v>
      </c>
      <c r="G13" s="29">
        <v>242.4</v>
      </c>
      <c r="H13" s="29">
        <f>NUTRICIONISTA!C$20</f>
        <v>0</v>
      </c>
      <c r="I13" s="29">
        <f>NUTRICIONISTA!C$21</f>
        <v>0</v>
      </c>
      <c r="J13" s="29">
        <f>NUTRICIONISTA!C$66</f>
        <v>1611.6779196800003</v>
      </c>
      <c r="K13" s="29">
        <f>NUTRICIONISTA!D$78</f>
        <v>178.25936539840001</v>
      </c>
      <c r="L13" s="29">
        <f>NUTRICIONISTA!C$108</f>
        <v>431.68830492401941</v>
      </c>
      <c r="M13" s="29">
        <f>NUTRICIONISTA!C$118</f>
        <v>80</v>
      </c>
      <c r="N13" s="86">
        <f>NUTRICIONISTA!D$131</f>
        <v>1820.7601066742957</v>
      </c>
      <c r="O13" s="33">
        <f>NUTRICIONISTA!C$144</f>
        <v>7153.9856966767156</v>
      </c>
      <c r="P13" s="83">
        <v>12</v>
      </c>
      <c r="Q13" s="34"/>
      <c r="R13" s="31"/>
      <c r="S13" s="30"/>
      <c r="T13" s="32"/>
      <c r="U13" s="85">
        <f t="shared" si="0"/>
        <v>30561.600000000002</v>
      </c>
      <c r="V13" s="205">
        <f t="shared" si="1"/>
        <v>5817.6</v>
      </c>
      <c r="W13" s="205">
        <f t="shared" si="2"/>
        <v>0</v>
      </c>
    </row>
    <row r="14" spans="1:23" ht="12.75" customHeight="1" x14ac:dyDescent="0.2">
      <c r="A14" s="204" t="s">
        <v>79</v>
      </c>
      <c r="B14" s="36" t="s">
        <v>89</v>
      </c>
      <c r="C14" s="36" t="s">
        <v>91</v>
      </c>
      <c r="D14" s="89">
        <v>9</v>
      </c>
      <c r="E14" s="92">
        <f>VLOOKUP(A14,'Quadro Orientativo Salário'!$A$3:$D$14,4,)</f>
        <v>2546.8000000000002</v>
      </c>
      <c r="F14" s="29">
        <f>ODONTOLOGO!C$16</f>
        <v>484.8</v>
      </c>
      <c r="G14" s="29">
        <v>242.4</v>
      </c>
      <c r="H14" s="29">
        <f>ODONTOLOGO!C$17</f>
        <v>0</v>
      </c>
      <c r="I14" s="29">
        <f>ODONTOLOGO!C$18</f>
        <v>0</v>
      </c>
      <c r="J14" s="29">
        <f>ODONTOLOGO!C$63</f>
        <v>1734.3359196800002</v>
      </c>
      <c r="K14" s="29">
        <f>ODONTOLOGO!D$75</f>
        <v>178.25936539840001</v>
      </c>
      <c r="L14" s="29">
        <f>ODONTOLOGO!C$105</f>
        <v>442.67028452401945</v>
      </c>
      <c r="M14" s="29">
        <f>ODONTOLOGO!C$115</f>
        <v>84</v>
      </c>
      <c r="N14" s="86">
        <f>ODONTOLOGO!D$128</f>
        <v>1898.0554016987992</v>
      </c>
      <c r="O14" s="33">
        <f>ODONTOLOGO!C$141</f>
        <v>7368.9209713012197</v>
      </c>
      <c r="P14" s="83">
        <v>3</v>
      </c>
      <c r="Q14" s="34"/>
      <c r="R14" s="31"/>
      <c r="S14" s="30"/>
      <c r="T14" s="32"/>
      <c r="U14" s="85">
        <f t="shared" si="0"/>
        <v>7640.4000000000005</v>
      </c>
      <c r="V14" s="205">
        <f t="shared" si="1"/>
        <v>1454.4</v>
      </c>
      <c r="W14" s="205">
        <f t="shared" si="2"/>
        <v>0</v>
      </c>
    </row>
    <row r="15" spans="1:23" x14ac:dyDescent="0.2">
      <c r="A15" s="268" t="s">
        <v>97</v>
      </c>
      <c r="B15" s="36" t="s">
        <v>49</v>
      </c>
      <c r="C15" s="36" t="s">
        <v>70</v>
      </c>
      <c r="D15" s="89">
        <v>22</v>
      </c>
      <c r="E15" s="92">
        <f>VLOOKUP(A15,'Quadro Orientativo Salário'!$A$3:$D$14,4,)</f>
        <v>2000</v>
      </c>
      <c r="F15" s="29">
        <f>'TEC. ENFERMAGEM'!C$19</f>
        <v>484.8</v>
      </c>
      <c r="G15" s="29">
        <v>242.4</v>
      </c>
      <c r="H15" s="29">
        <f>'TEC. ENFERMAGEM'!C$20</f>
        <v>0</v>
      </c>
      <c r="I15" s="29">
        <f>'TEC. ENFERMAGEM'!C$21</f>
        <v>0</v>
      </c>
      <c r="J15" s="29">
        <f>'TEC. ENFERMAGEM'!C$66</f>
        <v>1548.2582310400001</v>
      </c>
      <c r="K15" s="29">
        <f>'TEC. ENFERMAGEM'!D$78</f>
        <v>146.10729355520002</v>
      </c>
      <c r="L15" s="29">
        <f>'TEC. ENFERMAGEM'!C$108</f>
        <v>374.17461996875693</v>
      </c>
      <c r="M15" s="29">
        <f>'TEC. ENFERMAGEM'!C$118</f>
        <v>80</v>
      </c>
      <c r="N15" s="86">
        <f>'TEC. ENFERMAGEM'!D$131</f>
        <v>1581.8196236980741</v>
      </c>
      <c r="O15" s="33">
        <f>'TEC. ENFERMAGEM'!C$144</f>
        <v>6215.1597682620313</v>
      </c>
      <c r="P15" s="83">
        <v>4</v>
      </c>
      <c r="Q15" s="34"/>
      <c r="R15" s="31"/>
      <c r="S15" s="30"/>
      <c r="T15" s="32"/>
      <c r="U15" s="85">
        <f t="shared" si="0"/>
        <v>8000</v>
      </c>
      <c r="V15" s="205">
        <f t="shared" si="1"/>
        <v>1939.2</v>
      </c>
      <c r="W15" s="205">
        <f t="shared" si="2"/>
        <v>0</v>
      </c>
    </row>
    <row r="16" spans="1:23" x14ac:dyDescent="0.2">
      <c r="A16" s="268"/>
      <c r="B16" s="36" t="s">
        <v>169</v>
      </c>
      <c r="C16" s="36" t="s">
        <v>70</v>
      </c>
      <c r="D16" s="89">
        <v>11</v>
      </c>
      <c r="E16" s="92">
        <f>VLOOKUP(A15,'Quadro Orientativo Salário'!$A$3:$D$14,4,)</f>
        <v>2000</v>
      </c>
      <c r="F16" s="29">
        <f>'TEC. ENFERMAGEM PL 24H'!C$19</f>
        <v>484.8</v>
      </c>
      <c r="G16" s="29">
        <v>242.4</v>
      </c>
      <c r="H16" s="29">
        <f>'TEC. ENFERMAGEM PL 24H'!C$20</f>
        <v>233.32</v>
      </c>
      <c r="I16" s="29">
        <f>'TEC. ENFERMAGEM PL 24H'!C$21</f>
        <v>199.92</v>
      </c>
      <c r="J16" s="29">
        <f>'TEC. ENFERMAGEM PL 24H'!C$66</f>
        <v>1517.3364457919999</v>
      </c>
      <c r="K16" s="29">
        <f>'TEC. ENFERMAGEM PL 24H'!D$78</f>
        <v>171.58198924896004</v>
      </c>
      <c r="L16" s="29">
        <f>'TEC. ENFERMAGEM PL 24H'!C$108</f>
        <v>412.47634521733403</v>
      </c>
      <c r="M16" s="29">
        <f>'TEC. ENFERMAGEM PL 24H'!C$118</f>
        <v>80</v>
      </c>
      <c r="N16" s="86">
        <f>'TEC. ENFERMAGEM PL 24H'!D$131</f>
        <v>1772.7597760874608</v>
      </c>
      <c r="O16" s="33">
        <f>'TEC. ENFERMAGEM PL 24H'!C$144</f>
        <v>6872.1945563457548</v>
      </c>
      <c r="P16" s="83">
        <v>246</v>
      </c>
      <c r="Q16" s="34"/>
      <c r="R16" s="31"/>
      <c r="S16" s="30"/>
      <c r="T16" s="32"/>
      <c r="U16" s="85">
        <f t="shared" si="0"/>
        <v>492000</v>
      </c>
      <c r="V16" s="205">
        <f t="shared" si="1"/>
        <v>119260.8</v>
      </c>
      <c r="W16" s="205">
        <f t="shared" si="2"/>
        <v>106577.04000000001</v>
      </c>
    </row>
    <row r="17" spans="1:23" x14ac:dyDescent="0.2">
      <c r="A17" s="268" t="s">
        <v>61</v>
      </c>
      <c r="B17" s="36" t="s">
        <v>49</v>
      </c>
      <c r="C17" s="36" t="s">
        <v>70</v>
      </c>
      <c r="D17" s="89">
        <v>22</v>
      </c>
      <c r="E17" s="92">
        <f>VLOOKUP(A17,'Quadro Orientativo Salário'!$A$3:$D$14,4,)</f>
        <v>1283.5899999999999</v>
      </c>
      <c r="F17" s="29">
        <f>'TEC. FARMÁCIA'!C$19</f>
        <v>484.8</v>
      </c>
      <c r="G17" s="29">
        <v>242.4</v>
      </c>
      <c r="H17" s="29">
        <f>'TEC. FARMÁCIA'!C$20</f>
        <v>0</v>
      </c>
      <c r="I17" s="29">
        <f>'TEC. FARMÁCIA'!C$21</f>
        <v>0</v>
      </c>
      <c r="J17" s="29">
        <f>'TEC. FARMÁCIA'!C$66</f>
        <v>1218.7205204719999</v>
      </c>
      <c r="K17" s="29">
        <f>'TEC. FARMÁCIA'!D$78</f>
        <v>103.98208179735998</v>
      </c>
      <c r="L17" s="29">
        <f>'TEC. FARMÁCIA'!C$108</f>
        <v>276.75582432318333</v>
      </c>
      <c r="M17" s="29">
        <f>'TEC. FARMÁCIA'!C$118</f>
        <v>80</v>
      </c>
      <c r="N17" s="86">
        <f>'TEC. FARMÁCIA'!D$131</f>
        <v>1155.5820849011043</v>
      </c>
      <c r="O17" s="33">
        <f>'TEC. FARMÁCIA'!C$144</f>
        <v>4603.4305114936469</v>
      </c>
      <c r="P17" s="83">
        <v>4</v>
      </c>
      <c r="Q17" s="34"/>
      <c r="R17" s="31"/>
      <c r="S17" s="30"/>
      <c r="T17" s="32"/>
      <c r="U17" s="85">
        <f t="shared" si="0"/>
        <v>5134.3599999999997</v>
      </c>
      <c r="V17" s="205">
        <f t="shared" si="1"/>
        <v>1939.2</v>
      </c>
      <c r="W17" s="205">
        <f t="shared" si="2"/>
        <v>0</v>
      </c>
    </row>
    <row r="18" spans="1:23" x14ac:dyDescent="0.2">
      <c r="A18" s="268"/>
      <c r="B18" s="36" t="s">
        <v>89</v>
      </c>
      <c r="C18" s="36" t="s">
        <v>70</v>
      </c>
      <c r="D18" s="89">
        <v>11</v>
      </c>
      <c r="E18" s="92">
        <f>VLOOKUP(A17,'Quadro Orientativo Salário'!$A$3:$D$14,4,)</f>
        <v>1283.5899999999999</v>
      </c>
      <c r="F18" s="29">
        <f>'TEC. FARMÁCIA SD'!C$19</f>
        <v>484.8</v>
      </c>
      <c r="G18" s="29">
        <v>242.4</v>
      </c>
      <c r="H18" s="29">
        <f>'TEC. FARMÁCIA SD'!C$20</f>
        <v>0</v>
      </c>
      <c r="I18" s="29">
        <f>'TEC. FARMÁCIA SD'!C$21</f>
        <v>0</v>
      </c>
      <c r="J18" s="29">
        <f>'TEC. FARMÁCIA SD'!C$66</f>
        <v>1030.620520472</v>
      </c>
      <c r="K18" s="29">
        <f>'TEC. FARMÁCIA SD'!D$78</f>
        <v>103.98208179735998</v>
      </c>
      <c r="L18" s="29">
        <f>'TEC. FARMÁCIA SD'!C$108</f>
        <v>259.91460432318337</v>
      </c>
      <c r="M18" s="29">
        <f>'TEC. FARMÁCIA SD'!C$118</f>
        <v>80</v>
      </c>
      <c r="N18" s="86">
        <f>'TEC. FARMÁCIA SD'!D$131</f>
        <v>1107.1266294227021</v>
      </c>
      <c r="O18" s="33">
        <f>'TEC. FARMÁCIA SD'!C$144</f>
        <v>4350.0338360152455</v>
      </c>
      <c r="P18" s="83">
        <v>9</v>
      </c>
      <c r="Q18" s="34"/>
      <c r="R18" s="31"/>
      <c r="S18" s="30"/>
      <c r="T18" s="32"/>
      <c r="U18" s="85">
        <f t="shared" si="0"/>
        <v>11552.31</v>
      </c>
      <c r="V18" s="205">
        <f t="shared" si="1"/>
        <v>4363.2</v>
      </c>
      <c r="W18" s="205">
        <f t="shared" si="2"/>
        <v>0</v>
      </c>
    </row>
    <row r="19" spans="1:23" x14ac:dyDescent="0.2">
      <c r="A19" s="268"/>
      <c r="B19" s="36" t="s">
        <v>90</v>
      </c>
      <c r="C19" s="36" t="s">
        <v>70</v>
      </c>
      <c r="D19" s="89">
        <v>11</v>
      </c>
      <c r="E19" s="92">
        <f>VLOOKUP(A17,'Quadro Orientativo Salário'!$A$3:$D$14,4,)</f>
        <v>1283.5899999999999</v>
      </c>
      <c r="F19" s="29" t="e">
        <f>#REF!</f>
        <v>#REF!</v>
      </c>
      <c r="G19" s="29">
        <v>242.4</v>
      </c>
      <c r="H19" s="29" t="e">
        <f>#REF!</f>
        <v>#REF!</v>
      </c>
      <c r="I19" s="29" t="e">
        <f>#REF!</f>
        <v>#REF!</v>
      </c>
      <c r="J19" s="29" t="e">
        <f>#REF!</f>
        <v>#REF!</v>
      </c>
      <c r="K19" s="29" t="e">
        <f>#REF!</f>
        <v>#REF!</v>
      </c>
      <c r="L19" s="29" t="e">
        <f>#REF!</f>
        <v>#REF!</v>
      </c>
      <c r="M19" s="29" t="e">
        <f>#REF!</f>
        <v>#REF!</v>
      </c>
      <c r="N19" s="86" t="e">
        <f>#REF!</f>
        <v>#REF!</v>
      </c>
      <c r="O19" s="33" t="e">
        <f>#REF!</f>
        <v>#REF!</v>
      </c>
      <c r="P19" s="83">
        <v>15</v>
      </c>
      <c r="Q19" s="34"/>
      <c r="R19" s="31"/>
      <c r="S19" s="30"/>
      <c r="T19" s="32"/>
      <c r="U19" s="85">
        <f t="shared" si="0"/>
        <v>19253.849999999999</v>
      </c>
      <c r="V19" s="205" t="e">
        <f t="shared" si="1"/>
        <v>#REF!</v>
      </c>
      <c r="W19" s="205" t="e">
        <f t="shared" si="2"/>
        <v>#REF!</v>
      </c>
    </row>
    <row r="20" spans="1:23" x14ac:dyDescent="0.2">
      <c r="A20" s="84" t="s">
        <v>81</v>
      </c>
      <c r="B20" s="93" t="s">
        <v>89</v>
      </c>
      <c r="C20" s="36" t="s">
        <v>70</v>
      </c>
      <c r="D20" s="89">
        <v>12</v>
      </c>
      <c r="E20" s="92">
        <f>VLOOKUP(A20,'Quadro Orientativo Salário'!$A$3:$D$14,4,)</f>
        <v>1283.5899999999999</v>
      </c>
      <c r="F20" s="29">
        <f>'TEC. SAÚDE BUCAL'!C$17</f>
        <v>484.8</v>
      </c>
      <c r="G20" s="29">
        <v>242.4</v>
      </c>
      <c r="H20" s="29">
        <f>'TEC. SAÚDE BUCAL'!C$18</f>
        <v>0</v>
      </c>
      <c r="I20" s="29">
        <f>'TEC. SAÚDE BUCAL'!C$19</f>
        <v>0</v>
      </c>
      <c r="J20" s="29">
        <f>'TEC. SAÚDE BUCAL'!C$64</f>
        <v>1247.5205204719998</v>
      </c>
      <c r="K20" s="29">
        <f>'TEC. SAÚDE BUCAL'!D$76</f>
        <v>103.98208179735998</v>
      </c>
      <c r="L20" s="29">
        <f>'TEC. SAÚDE BUCAL'!C$106</f>
        <v>279.33438432318331</v>
      </c>
      <c r="M20" s="29">
        <f>'TEC. SAÚDE BUCAL'!C$116</f>
        <v>84</v>
      </c>
      <c r="N20" s="86">
        <f>'TEC. SAÚDE BUCAL'!D$129</f>
        <v>1208.4665055525149</v>
      </c>
      <c r="O20" s="33">
        <f>'TEC. SAÚDE BUCAL'!C$142</f>
        <v>4691.6934921450584</v>
      </c>
      <c r="P20" s="83">
        <v>2</v>
      </c>
      <c r="Q20" s="34"/>
      <c r="R20" s="31"/>
      <c r="S20" s="30"/>
      <c r="T20" s="32"/>
      <c r="U20" s="85">
        <f t="shared" si="0"/>
        <v>2567.1799999999998</v>
      </c>
      <c r="V20" s="205">
        <f t="shared" si="1"/>
        <v>969.6</v>
      </c>
      <c r="W20" s="205">
        <f t="shared" si="2"/>
        <v>0</v>
      </c>
    </row>
    <row r="21" spans="1:23" x14ac:dyDescent="0.2">
      <c r="P21" s="88"/>
      <c r="Q21" s="85"/>
      <c r="R21" s="88"/>
      <c r="S21" s="85"/>
      <c r="T21" s="85"/>
    </row>
    <row r="22" spans="1:23" ht="13.5" thickBot="1" x14ac:dyDescent="0.25"/>
    <row r="23" spans="1:23" x14ac:dyDescent="0.2">
      <c r="A23" s="297" t="s">
        <v>195</v>
      </c>
      <c r="B23" s="295">
        <f>SUM(U3:U20)</f>
        <v>1252869.4275541799</v>
      </c>
      <c r="E23" s="297" t="s">
        <v>196</v>
      </c>
      <c r="F23" s="295" t="e">
        <f>SUM(V3:V20)/2</f>
        <v>#REF!</v>
      </c>
      <c r="G23" s="297" t="s">
        <v>198</v>
      </c>
      <c r="H23" s="295" t="e">
        <f>F23*2</f>
        <v>#REF!</v>
      </c>
      <c r="I23" s="297" t="s">
        <v>197</v>
      </c>
      <c r="J23" s="295" t="e">
        <f>H23*2</f>
        <v>#REF!</v>
      </c>
      <c r="P23" s="295" t="e">
        <f>SUM(W3:W20)</f>
        <v>#REF!</v>
      </c>
    </row>
    <row r="24" spans="1:23" ht="33" customHeight="1" thickBot="1" x14ac:dyDescent="0.25">
      <c r="A24" s="298"/>
      <c r="B24" s="296"/>
      <c r="E24" s="298"/>
      <c r="F24" s="296"/>
      <c r="G24" s="298"/>
      <c r="H24" s="296"/>
      <c r="I24" s="298"/>
      <c r="J24" s="296"/>
      <c r="P24" s="296"/>
    </row>
  </sheetData>
  <mergeCells count="31">
    <mergeCell ref="H23:H24"/>
    <mergeCell ref="I23:I24"/>
    <mergeCell ref="J23:J24"/>
    <mergeCell ref="P23:P24"/>
    <mergeCell ref="A23:A24"/>
    <mergeCell ref="B23:B24"/>
    <mergeCell ref="E23:E24"/>
    <mergeCell ref="F23:F24"/>
    <mergeCell ref="G23:G24"/>
    <mergeCell ref="S1:S2"/>
    <mergeCell ref="T1:T2"/>
    <mergeCell ref="D1:D2"/>
    <mergeCell ref="C1:C2"/>
    <mergeCell ref="B1:B2"/>
    <mergeCell ref="R1:R2"/>
    <mergeCell ref="A17:A19"/>
    <mergeCell ref="A1:A2"/>
    <mergeCell ref="Q1:Q2"/>
    <mergeCell ref="K1:K2"/>
    <mergeCell ref="L1:L2"/>
    <mergeCell ref="N1:N2"/>
    <mergeCell ref="O1:O2"/>
    <mergeCell ref="P1:P2"/>
    <mergeCell ref="E1:I1"/>
    <mergeCell ref="J1:J2"/>
    <mergeCell ref="M1:M2"/>
    <mergeCell ref="A4:A6"/>
    <mergeCell ref="A7:A8"/>
    <mergeCell ref="A9:A11"/>
    <mergeCell ref="A12:A13"/>
    <mergeCell ref="A15:A16"/>
  </mergeCells>
  <pageMargins left="0.511811024" right="0.511811024" top="0.78740157499999996" bottom="0.78740157499999996" header="0.31496062000000002" footer="0.31496062000000002"/>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D142"/>
  <sheetViews>
    <sheetView workbookViewId="0">
      <selection activeCell="E13" sqref="E13"/>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9.28515625" style="1" bestFit="1" customWidth="1"/>
    <col min="5" max="5" width="12.7109375" style="1" customWidth="1"/>
    <col min="6" max="6" width="12" style="1" customWidth="1"/>
    <col min="7" max="7" width="15.140625" style="1" customWidth="1"/>
    <col min="8" max="16384" width="9.140625" style="1"/>
  </cols>
  <sheetData>
    <row r="2" spans="1:3" ht="15" x14ac:dyDescent="0.25">
      <c r="A2" s="39"/>
      <c r="B2" s="40" t="s">
        <v>81</v>
      </c>
      <c r="C2" s="39"/>
    </row>
    <row r="4" spans="1:3" x14ac:dyDescent="0.2">
      <c r="A4" s="303" t="s">
        <v>107</v>
      </c>
      <c r="B4" s="303"/>
      <c r="C4" s="303"/>
    </row>
    <row r="5" spans="1:3" x14ac:dyDescent="0.2">
      <c r="A5" s="41">
        <v>1</v>
      </c>
      <c r="B5" s="42" t="s">
        <v>108</v>
      </c>
      <c r="C5" s="43">
        <f>VLOOKUP(B2,'Quadro Orientativo Salário'!A2:G14,4)</f>
        <v>1283.5899999999999</v>
      </c>
    </row>
    <row r="6" spans="1:3" x14ac:dyDescent="0.2">
      <c r="A6" s="41">
        <v>2</v>
      </c>
      <c r="B6" s="42" t="s">
        <v>56</v>
      </c>
      <c r="C6" s="43" t="str">
        <f>VLOOKUP(B2,'Quadro Orientativo Salário'!A2:G14,2)</f>
        <v>3224-05</v>
      </c>
    </row>
    <row r="7" spans="1:3" x14ac:dyDescent="0.2">
      <c r="A7" s="41">
        <v>3</v>
      </c>
      <c r="B7" s="44" t="s">
        <v>109</v>
      </c>
      <c r="C7" s="41" t="s">
        <v>89</v>
      </c>
    </row>
    <row r="8" spans="1:3" x14ac:dyDescent="0.2">
      <c r="A8" s="41">
        <v>4</v>
      </c>
      <c r="B8" s="42" t="s">
        <v>57</v>
      </c>
      <c r="C8" s="43">
        <f>VLOOKUP(B2,'Quadro Orientativo Salário'!A2:G14,5)</f>
        <v>19.5</v>
      </c>
    </row>
    <row r="9" spans="1:3" x14ac:dyDescent="0.2">
      <c r="A9" s="41">
        <v>5</v>
      </c>
      <c r="B9" s="42" t="s">
        <v>99</v>
      </c>
      <c r="C9" s="41">
        <v>12</v>
      </c>
    </row>
    <row r="12" spans="1:3" x14ac:dyDescent="0.2">
      <c r="A12" s="300" t="s">
        <v>110</v>
      </c>
      <c r="B12" s="300"/>
      <c r="C12" s="300"/>
    </row>
    <row r="14" spans="1:3" x14ac:dyDescent="0.2">
      <c r="A14" s="45">
        <v>1</v>
      </c>
      <c r="B14" s="45" t="s">
        <v>12</v>
      </c>
      <c r="C14" s="45" t="s">
        <v>7</v>
      </c>
    </row>
    <row r="15" spans="1:3" x14ac:dyDescent="0.2">
      <c r="A15" s="41" t="s">
        <v>0</v>
      </c>
      <c r="B15" s="42" t="s">
        <v>111</v>
      </c>
      <c r="C15" s="46">
        <f>C5</f>
        <v>1283.5899999999999</v>
      </c>
    </row>
    <row r="16" spans="1:3" x14ac:dyDescent="0.2">
      <c r="A16" s="41" t="s">
        <v>1</v>
      </c>
      <c r="B16" s="42" t="s">
        <v>112</v>
      </c>
      <c r="C16" s="6">
        <v>0</v>
      </c>
    </row>
    <row r="17" spans="1:4" x14ac:dyDescent="0.2">
      <c r="A17" s="41" t="s">
        <v>2</v>
      </c>
      <c r="B17" s="42" t="s">
        <v>113</v>
      </c>
      <c r="C17" s="47">
        <f>1212*40%</f>
        <v>484.8</v>
      </c>
    </row>
    <row r="18" spans="1:4" x14ac:dyDescent="0.2">
      <c r="A18" s="48" t="s">
        <v>3</v>
      </c>
      <c r="B18" s="49" t="s">
        <v>11</v>
      </c>
      <c r="C18" s="47">
        <f>(IF(C7="PL SN",(C5+C16)*58.33%*20%,0))</f>
        <v>0</v>
      </c>
    </row>
    <row r="19" spans="1:4" x14ac:dyDescent="0.2">
      <c r="A19" s="48" t="s">
        <v>4</v>
      </c>
      <c r="B19" s="49" t="s">
        <v>44</v>
      </c>
      <c r="C19" s="47">
        <f>IF(C7="PL SN",(C5+C16)*8.33%*1.2,0)</f>
        <v>0</v>
      </c>
    </row>
    <row r="20" spans="1:4" x14ac:dyDescent="0.2">
      <c r="A20" s="48" t="s">
        <v>6</v>
      </c>
      <c r="B20" s="49" t="s">
        <v>8</v>
      </c>
      <c r="C20" s="48"/>
    </row>
    <row r="21" spans="1:4" x14ac:dyDescent="0.2">
      <c r="A21" s="299" t="s">
        <v>114</v>
      </c>
      <c r="B21" s="299"/>
      <c r="C21" s="50">
        <f>SUM(C15:C20)</f>
        <v>1768.3899999999999</v>
      </c>
    </row>
    <row r="24" spans="1:4" x14ac:dyDescent="0.2">
      <c r="A24" s="300" t="s">
        <v>115</v>
      </c>
      <c r="B24" s="300"/>
      <c r="C24" s="300"/>
    </row>
    <row r="25" spans="1:4" x14ac:dyDescent="0.2">
      <c r="A25" s="51"/>
    </row>
    <row r="26" spans="1:4" x14ac:dyDescent="0.2">
      <c r="A26" s="301" t="s">
        <v>116</v>
      </c>
      <c r="B26" s="301"/>
      <c r="C26" s="301"/>
    </row>
    <row r="28" spans="1:4" x14ac:dyDescent="0.2">
      <c r="A28" s="52" t="s">
        <v>117</v>
      </c>
      <c r="B28" s="52" t="s">
        <v>118</v>
      </c>
      <c r="C28" s="52" t="s">
        <v>119</v>
      </c>
      <c r="D28" s="52" t="s">
        <v>7</v>
      </c>
    </row>
    <row r="29" spans="1:4" x14ac:dyDescent="0.2">
      <c r="A29" s="48" t="s">
        <v>0</v>
      </c>
      <c r="B29" s="49" t="s">
        <v>120</v>
      </c>
      <c r="C29" s="53">
        <v>8.3299999999999999E-2</v>
      </c>
      <c r="D29" s="54">
        <f>C21*C29</f>
        <v>147.30688699999999</v>
      </c>
    </row>
    <row r="30" spans="1:4" x14ac:dyDescent="0.2">
      <c r="A30" s="48" t="s">
        <v>1</v>
      </c>
      <c r="B30" s="49" t="s">
        <v>121</v>
      </c>
      <c r="C30" s="53">
        <v>2.7799999999999998E-2</v>
      </c>
      <c r="D30" s="54">
        <f>C21*C30</f>
        <v>49.161241999999994</v>
      </c>
    </row>
    <row r="31" spans="1:4" x14ac:dyDescent="0.2">
      <c r="A31" s="299" t="s">
        <v>114</v>
      </c>
      <c r="B31" s="299"/>
      <c r="C31" s="55">
        <f>SUM(C29:C30)</f>
        <v>0.1111</v>
      </c>
      <c r="D31" s="56">
        <f>SUM(D29:D30)</f>
        <v>196.46812899999998</v>
      </c>
    </row>
    <row r="34" spans="1:4" x14ac:dyDescent="0.2">
      <c r="A34" s="302" t="s">
        <v>122</v>
      </c>
      <c r="B34" s="302"/>
      <c r="C34" s="302"/>
      <c r="D34" s="302"/>
    </row>
    <row r="36" spans="1:4" x14ac:dyDescent="0.2">
      <c r="A36" s="52" t="s">
        <v>123</v>
      </c>
      <c r="B36" s="52" t="s">
        <v>124</v>
      </c>
      <c r="C36" s="52" t="s">
        <v>119</v>
      </c>
      <c r="D36" s="52" t="s">
        <v>7</v>
      </c>
    </row>
    <row r="37" spans="1:4" x14ac:dyDescent="0.2">
      <c r="A37" s="48" t="s">
        <v>0</v>
      </c>
      <c r="B37" s="49" t="s">
        <v>16</v>
      </c>
      <c r="C37" s="53">
        <v>0.2</v>
      </c>
      <c r="D37" s="54">
        <f>C37*(C$21+D$31)</f>
        <v>392.97162579999997</v>
      </c>
    </row>
    <row r="38" spans="1:4" x14ac:dyDescent="0.2">
      <c r="A38" s="48" t="s">
        <v>1</v>
      </c>
      <c r="B38" s="49" t="s">
        <v>18</v>
      </c>
      <c r="C38" s="53">
        <v>2.5000000000000001E-2</v>
      </c>
      <c r="D38" s="54">
        <f t="shared" ref="D38:D44" si="0">C38*(C$21+D$31)</f>
        <v>49.121453224999996</v>
      </c>
    </row>
    <row r="39" spans="1:4" x14ac:dyDescent="0.2">
      <c r="A39" s="48" t="s">
        <v>2</v>
      </c>
      <c r="B39" s="49" t="s">
        <v>125</v>
      </c>
      <c r="C39" s="57">
        <v>0.03</v>
      </c>
      <c r="D39" s="54">
        <f t="shared" si="0"/>
        <v>58.945743869999987</v>
      </c>
    </row>
    <row r="40" spans="1:4" x14ac:dyDescent="0.2">
      <c r="A40" s="48" t="s">
        <v>3</v>
      </c>
      <c r="B40" s="49" t="s">
        <v>126</v>
      </c>
      <c r="C40" s="53">
        <v>1.4999999999999999E-2</v>
      </c>
      <c r="D40" s="54">
        <f t="shared" si="0"/>
        <v>29.472871934999993</v>
      </c>
    </row>
    <row r="41" spans="1:4" x14ac:dyDescent="0.2">
      <c r="A41" s="48" t="s">
        <v>4</v>
      </c>
      <c r="B41" s="49" t="s">
        <v>127</v>
      </c>
      <c r="C41" s="53">
        <v>0.01</v>
      </c>
      <c r="D41" s="54">
        <f t="shared" si="0"/>
        <v>19.648581289999999</v>
      </c>
    </row>
    <row r="42" spans="1:4" x14ac:dyDescent="0.2">
      <c r="A42" s="48" t="s">
        <v>5</v>
      </c>
      <c r="B42" s="49" t="s">
        <v>21</v>
      </c>
      <c r="C42" s="53">
        <v>6.0000000000000001E-3</v>
      </c>
      <c r="D42" s="54">
        <f t="shared" si="0"/>
        <v>11.789148773999999</v>
      </c>
    </row>
    <row r="43" spans="1:4" x14ac:dyDescent="0.2">
      <c r="A43" s="48" t="s">
        <v>6</v>
      </c>
      <c r="B43" s="49" t="s">
        <v>17</v>
      </c>
      <c r="C43" s="53">
        <v>2E-3</v>
      </c>
      <c r="D43" s="54">
        <f t="shared" si="0"/>
        <v>3.9297162579999996</v>
      </c>
    </row>
    <row r="44" spans="1:4" x14ac:dyDescent="0.2">
      <c r="A44" s="48" t="s">
        <v>20</v>
      </c>
      <c r="B44" s="49" t="s">
        <v>19</v>
      </c>
      <c r="C44" s="53">
        <v>0.08</v>
      </c>
      <c r="D44" s="54">
        <f t="shared" si="0"/>
        <v>157.18865031999999</v>
      </c>
    </row>
    <row r="45" spans="1:4" x14ac:dyDescent="0.2">
      <c r="A45" s="299" t="s">
        <v>128</v>
      </c>
      <c r="B45" s="299"/>
      <c r="C45" s="58">
        <f>SUM(C37:C44)</f>
        <v>0.36800000000000005</v>
      </c>
      <c r="D45" s="56">
        <f>SUM(D37:D44)</f>
        <v>723.06779147199984</v>
      </c>
    </row>
    <row r="48" spans="1:4" x14ac:dyDescent="0.2">
      <c r="A48" s="301" t="s">
        <v>129</v>
      </c>
      <c r="B48" s="301"/>
      <c r="C48" s="301"/>
    </row>
    <row r="50" spans="1:3" x14ac:dyDescent="0.2">
      <c r="A50" s="52" t="s">
        <v>130</v>
      </c>
      <c r="B50" s="52" t="s">
        <v>131</v>
      </c>
      <c r="C50" s="52" t="s">
        <v>7</v>
      </c>
    </row>
    <row r="51" spans="1:3" x14ac:dyDescent="0.2">
      <c r="A51" s="48" t="s">
        <v>0</v>
      </c>
      <c r="B51" s="49" t="s">
        <v>168</v>
      </c>
      <c r="C51" s="47">
        <f>IF((C9*2*8.1)&lt;(6%*C5),0,(C9*2*8.1)-(6%*C5))</f>
        <v>117.38459999999999</v>
      </c>
    </row>
    <row r="52" spans="1:3" x14ac:dyDescent="0.2">
      <c r="A52" s="48" t="s">
        <v>1</v>
      </c>
      <c r="B52" s="49" t="s">
        <v>132</v>
      </c>
      <c r="C52" s="47">
        <f>(C8*C9*(1-10%))</f>
        <v>210.6</v>
      </c>
    </row>
    <row r="53" spans="1:3" x14ac:dyDescent="0.2">
      <c r="A53" s="48" t="s">
        <v>2</v>
      </c>
      <c r="B53" s="49" t="s">
        <v>133</v>
      </c>
      <c r="C53" s="48"/>
    </row>
    <row r="54" spans="1:3" x14ac:dyDescent="0.2">
      <c r="A54" s="48" t="s">
        <v>3</v>
      </c>
      <c r="B54" s="49" t="s">
        <v>8</v>
      </c>
      <c r="C54" s="48"/>
    </row>
    <row r="55" spans="1:3" x14ac:dyDescent="0.2">
      <c r="A55" s="299" t="s">
        <v>114</v>
      </c>
      <c r="B55" s="299"/>
      <c r="C55" s="50">
        <f>SUM(C51:C54)</f>
        <v>327.9846</v>
      </c>
    </row>
    <row r="58" spans="1:3" x14ac:dyDescent="0.2">
      <c r="A58" s="301" t="s">
        <v>134</v>
      </c>
      <c r="B58" s="301"/>
      <c r="C58" s="301"/>
    </row>
    <row r="60" spans="1:3" x14ac:dyDescent="0.2">
      <c r="A60" s="52">
        <v>2</v>
      </c>
      <c r="B60" s="52" t="s">
        <v>135</v>
      </c>
      <c r="C60" s="52" t="s">
        <v>7</v>
      </c>
    </row>
    <row r="61" spans="1:3" x14ac:dyDescent="0.2">
      <c r="A61" s="48" t="s">
        <v>117</v>
      </c>
      <c r="B61" s="49" t="s">
        <v>118</v>
      </c>
      <c r="C61" s="54">
        <f>D31</f>
        <v>196.46812899999998</v>
      </c>
    </row>
    <row r="62" spans="1:3" x14ac:dyDescent="0.2">
      <c r="A62" s="48" t="s">
        <v>123</v>
      </c>
      <c r="B62" s="49" t="s">
        <v>124</v>
      </c>
      <c r="C62" s="54">
        <f>D45</f>
        <v>723.06779147199984</v>
      </c>
    </row>
    <row r="63" spans="1:3" x14ac:dyDescent="0.2">
      <c r="A63" s="48" t="s">
        <v>130</v>
      </c>
      <c r="B63" s="49" t="s">
        <v>131</v>
      </c>
      <c r="C63" s="59">
        <f>C55</f>
        <v>327.9846</v>
      </c>
    </row>
    <row r="64" spans="1:3" x14ac:dyDescent="0.2">
      <c r="A64" s="299" t="s">
        <v>114</v>
      </c>
      <c r="B64" s="299"/>
      <c r="C64" s="56">
        <f>SUM(C61:C63)</f>
        <v>1247.5205204719998</v>
      </c>
    </row>
    <row r="65" spans="1:4" x14ac:dyDescent="0.2">
      <c r="A65" s="35"/>
    </row>
    <row r="67" spans="1:4" x14ac:dyDescent="0.2">
      <c r="A67" s="300" t="s">
        <v>136</v>
      </c>
      <c r="B67" s="300"/>
      <c r="C67" s="300"/>
    </row>
    <row r="69" spans="1:4" x14ac:dyDescent="0.2">
      <c r="A69" s="52">
        <v>3</v>
      </c>
      <c r="B69" s="52" t="s">
        <v>24</v>
      </c>
      <c r="C69" s="52" t="s">
        <v>119</v>
      </c>
      <c r="D69" s="52" t="s">
        <v>7</v>
      </c>
    </row>
    <row r="70" spans="1:4" x14ac:dyDescent="0.2">
      <c r="A70" s="48" t="s">
        <v>0</v>
      </c>
      <c r="B70" s="60" t="s">
        <v>137</v>
      </c>
      <c r="C70" s="61">
        <v>4.1999999999999997E-3</v>
      </c>
      <c r="D70" s="62">
        <f>C$21*C70</f>
        <v>7.4272379999999991</v>
      </c>
    </row>
    <row r="71" spans="1:4" x14ac:dyDescent="0.2">
      <c r="A71" s="48" t="s">
        <v>1</v>
      </c>
      <c r="B71" s="60" t="s">
        <v>138</v>
      </c>
      <c r="C71" s="63">
        <v>3.4000000000000002E-4</v>
      </c>
      <c r="D71" s="62">
        <f>D70*C71</f>
        <v>2.5252609199999999E-3</v>
      </c>
    </row>
    <row r="72" spans="1:4" x14ac:dyDescent="0.2">
      <c r="A72" s="48" t="s">
        <v>2</v>
      </c>
      <c r="B72" s="60" t="s">
        <v>139</v>
      </c>
      <c r="C72" s="61">
        <v>3.44E-2</v>
      </c>
      <c r="D72" s="62">
        <f>C$21*C72</f>
        <v>60.832615999999994</v>
      </c>
    </row>
    <row r="73" spans="1:4" x14ac:dyDescent="0.2">
      <c r="A73" s="48" t="s">
        <v>3</v>
      </c>
      <c r="B73" s="60" t="s">
        <v>140</v>
      </c>
      <c r="C73" s="61">
        <v>1.9439999999999999E-2</v>
      </c>
      <c r="D73" s="62">
        <f>C$21*C73</f>
        <v>34.377501599999995</v>
      </c>
    </row>
    <row r="74" spans="1:4" ht="25.5" x14ac:dyDescent="0.2">
      <c r="A74" s="48" t="s">
        <v>4</v>
      </c>
      <c r="B74" s="60" t="s">
        <v>141</v>
      </c>
      <c r="C74" s="61">
        <v>7.1500000000000001E-3</v>
      </c>
      <c r="D74" s="62">
        <f>D73*C74</f>
        <v>0.24579913643999998</v>
      </c>
    </row>
    <row r="75" spans="1:4" x14ac:dyDescent="0.2">
      <c r="A75" s="48" t="s">
        <v>5</v>
      </c>
      <c r="B75" s="60" t="s">
        <v>142</v>
      </c>
      <c r="C75" s="61">
        <v>6.2E-4</v>
      </c>
      <c r="D75" s="62">
        <f>C$21*C75</f>
        <v>1.0964018</v>
      </c>
    </row>
    <row r="76" spans="1:4" x14ac:dyDescent="0.2">
      <c r="A76" s="299" t="s">
        <v>114</v>
      </c>
      <c r="B76" s="299"/>
      <c r="C76" s="64">
        <f>SUM(C70:C75)</f>
        <v>6.615E-2</v>
      </c>
      <c r="D76" s="65">
        <f>SUM(D70:D75)</f>
        <v>103.98208179735998</v>
      </c>
    </row>
    <row r="79" spans="1:4" x14ac:dyDescent="0.2">
      <c r="A79" s="300" t="s">
        <v>143</v>
      </c>
      <c r="B79" s="300"/>
      <c r="C79" s="300"/>
    </row>
    <row r="82" spans="1:4" x14ac:dyDescent="0.2">
      <c r="A82" s="301" t="s">
        <v>144</v>
      </c>
      <c r="B82" s="301"/>
      <c r="C82" s="301"/>
    </row>
    <row r="83" spans="1:4" x14ac:dyDescent="0.2">
      <c r="A83" s="51"/>
    </row>
    <row r="84" spans="1:4" x14ac:dyDescent="0.2">
      <c r="A84" s="52" t="s">
        <v>15</v>
      </c>
      <c r="B84" s="52" t="s">
        <v>145</v>
      </c>
      <c r="C84" s="52" t="s">
        <v>119</v>
      </c>
      <c r="D84" s="52" t="s">
        <v>7</v>
      </c>
    </row>
    <row r="85" spans="1:4" x14ac:dyDescent="0.2">
      <c r="A85" s="48" t="s">
        <v>0</v>
      </c>
      <c r="B85" s="49" t="s">
        <v>146</v>
      </c>
      <c r="C85" s="66">
        <f>1/12*100%</f>
        <v>8.3333333333333329E-2</v>
      </c>
      <c r="D85" s="54">
        <f>C85*(C$21+C$64+D$76)</f>
        <v>259.99105018911331</v>
      </c>
    </row>
    <row r="86" spans="1:4" x14ac:dyDescent="0.2">
      <c r="A86" s="48" t="s">
        <v>1</v>
      </c>
      <c r="B86" s="49" t="s">
        <v>147</v>
      </c>
      <c r="C86" s="66">
        <v>2.8E-3</v>
      </c>
      <c r="D86" s="54">
        <f t="shared" ref="D86:D90" si="1">C86*(C$21+C$64+D$76)</f>
        <v>8.7356992863542082</v>
      </c>
    </row>
    <row r="87" spans="1:4" x14ac:dyDescent="0.2">
      <c r="A87" s="48" t="s">
        <v>2</v>
      </c>
      <c r="B87" s="49" t="s">
        <v>148</v>
      </c>
      <c r="C87" s="67">
        <v>4.0000000000000002E-4</v>
      </c>
      <c r="D87" s="54">
        <f t="shared" si="1"/>
        <v>1.2479570409077441</v>
      </c>
    </row>
    <row r="88" spans="1:4" x14ac:dyDescent="0.2">
      <c r="A88" s="48" t="s">
        <v>3</v>
      </c>
      <c r="B88" s="49" t="s">
        <v>149</v>
      </c>
      <c r="C88" s="66">
        <v>2.7000000000000001E-3</v>
      </c>
      <c r="D88" s="54">
        <f t="shared" si="1"/>
        <v>8.4237100261272726</v>
      </c>
    </row>
    <row r="89" spans="1:4" x14ac:dyDescent="0.2">
      <c r="A89" s="48" t="s">
        <v>4</v>
      </c>
      <c r="B89" s="49" t="s">
        <v>150</v>
      </c>
      <c r="C89" s="66">
        <v>2.9999999999999997E-4</v>
      </c>
      <c r="D89" s="54">
        <f t="shared" si="1"/>
        <v>0.93596778068080788</v>
      </c>
    </row>
    <row r="90" spans="1:4" x14ac:dyDescent="0.2">
      <c r="A90" s="48" t="s">
        <v>5</v>
      </c>
      <c r="B90" s="49" t="s">
        <v>151</v>
      </c>
      <c r="C90" s="68">
        <v>0</v>
      </c>
      <c r="D90" s="54">
        <f t="shared" si="1"/>
        <v>0</v>
      </c>
    </row>
    <row r="91" spans="1:4" x14ac:dyDescent="0.2">
      <c r="A91" s="299" t="s">
        <v>128</v>
      </c>
      <c r="B91" s="299"/>
      <c r="C91" s="69">
        <f>SUM(C85:C90)</f>
        <v>8.9533333333333312E-2</v>
      </c>
      <c r="D91" s="56">
        <f>SUM(D85:D90)</f>
        <v>279.33438432318331</v>
      </c>
    </row>
    <row r="94" spans="1:4" x14ac:dyDescent="0.2">
      <c r="A94" s="301" t="s">
        <v>152</v>
      </c>
      <c r="B94" s="301"/>
      <c r="C94" s="301"/>
    </row>
    <row r="95" spans="1:4" x14ac:dyDescent="0.2">
      <c r="A95" s="51"/>
    </row>
    <row r="96" spans="1:4" x14ac:dyDescent="0.2">
      <c r="A96" s="52" t="s">
        <v>23</v>
      </c>
      <c r="B96" s="52" t="s">
        <v>153</v>
      </c>
      <c r="C96" s="52" t="s">
        <v>119</v>
      </c>
      <c r="D96" s="52" t="s">
        <v>7</v>
      </c>
    </row>
    <row r="97" spans="1:4" x14ac:dyDescent="0.2">
      <c r="A97" s="48" t="s">
        <v>0</v>
      </c>
      <c r="B97" s="49" t="s">
        <v>154</v>
      </c>
      <c r="C97" s="68">
        <v>0</v>
      </c>
      <c r="D97" s="70">
        <v>0</v>
      </c>
    </row>
    <row r="98" spans="1:4" x14ac:dyDescent="0.2">
      <c r="A98" s="299" t="s">
        <v>114</v>
      </c>
      <c r="B98" s="299"/>
      <c r="C98" s="69">
        <f>SUM(C97)</f>
        <v>0</v>
      </c>
      <c r="D98" s="71">
        <v>0</v>
      </c>
    </row>
    <row r="101" spans="1:4" x14ac:dyDescent="0.2">
      <c r="A101" s="301" t="s">
        <v>155</v>
      </c>
      <c r="B101" s="301"/>
      <c r="C101" s="301"/>
    </row>
    <row r="102" spans="1:4" x14ac:dyDescent="0.2">
      <c r="A102" s="51"/>
    </row>
    <row r="103" spans="1:4" x14ac:dyDescent="0.2">
      <c r="A103" s="52">
        <v>4</v>
      </c>
      <c r="B103" s="52" t="s">
        <v>156</v>
      </c>
      <c r="C103" s="52" t="s">
        <v>7</v>
      </c>
    </row>
    <row r="104" spans="1:4" x14ac:dyDescent="0.2">
      <c r="A104" s="48" t="s">
        <v>15</v>
      </c>
      <c r="B104" s="49" t="s">
        <v>145</v>
      </c>
      <c r="C104" s="54">
        <f>D91</f>
        <v>279.33438432318331</v>
      </c>
    </row>
    <row r="105" spans="1:4" x14ac:dyDescent="0.2">
      <c r="A105" s="48" t="s">
        <v>23</v>
      </c>
      <c r="B105" s="49" t="s">
        <v>153</v>
      </c>
      <c r="C105" s="54">
        <f>D98</f>
        <v>0</v>
      </c>
    </row>
    <row r="106" spans="1:4" x14ac:dyDescent="0.2">
      <c r="A106" s="299" t="s">
        <v>114</v>
      </c>
      <c r="B106" s="299"/>
      <c r="C106" s="56">
        <f>SUM(C104:C105)</f>
        <v>279.33438432318331</v>
      </c>
    </row>
    <row r="109" spans="1:4" x14ac:dyDescent="0.2">
      <c r="A109" s="300" t="s">
        <v>157</v>
      </c>
      <c r="B109" s="300"/>
      <c r="C109" s="300"/>
    </row>
    <row r="111" spans="1:4" x14ac:dyDescent="0.2">
      <c r="A111" s="52">
        <v>5</v>
      </c>
      <c r="B111" s="72" t="s">
        <v>26</v>
      </c>
      <c r="C111" s="52" t="s">
        <v>7</v>
      </c>
    </row>
    <row r="112" spans="1:4" x14ac:dyDescent="0.2">
      <c r="A112" s="48" t="s">
        <v>0</v>
      </c>
      <c r="B112" s="49" t="s">
        <v>14</v>
      </c>
      <c r="C112" s="70">
        <f>Insumos!D6</f>
        <v>84</v>
      </c>
    </row>
    <row r="113" spans="1:4" x14ac:dyDescent="0.2">
      <c r="A113" s="48" t="s">
        <v>1</v>
      </c>
      <c r="B113" s="49" t="s">
        <v>158</v>
      </c>
      <c r="C113" s="48"/>
    </row>
    <row r="114" spans="1:4" x14ac:dyDescent="0.2">
      <c r="A114" s="48" t="s">
        <v>2</v>
      </c>
      <c r="B114" s="49" t="s">
        <v>27</v>
      </c>
      <c r="C114" s="48"/>
    </row>
    <row r="115" spans="1:4" x14ac:dyDescent="0.2">
      <c r="A115" s="48" t="s">
        <v>3</v>
      </c>
      <c r="B115" s="49" t="s">
        <v>8</v>
      </c>
      <c r="C115" s="48"/>
    </row>
    <row r="116" spans="1:4" x14ac:dyDescent="0.2">
      <c r="A116" s="299" t="s">
        <v>128</v>
      </c>
      <c r="B116" s="299"/>
      <c r="C116" s="71">
        <f>SUM(C112:C115)</f>
        <v>84</v>
      </c>
    </row>
    <row r="119" spans="1:4" x14ac:dyDescent="0.2">
      <c r="A119" s="300" t="s">
        <v>159</v>
      </c>
      <c r="B119" s="300"/>
      <c r="C119" s="300"/>
    </row>
    <row r="121" spans="1:4" x14ac:dyDescent="0.2">
      <c r="A121" s="52">
        <v>6</v>
      </c>
      <c r="B121" s="72" t="s">
        <v>160</v>
      </c>
      <c r="C121" s="52" t="s">
        <v>119</v>
      </c>
      <c r="D121" s="52" t="s">
        <v>7</v>
      </c>
    </row>
    <row r="122" spans="1:4" x14ac:dyDescent="0.2">
      <c r="A122" s="48" t="s">
        <v>0</v>
      </c>
      <c r="B122" s="49" t="s">
        <v>25</v>
      </c>
      <c r="C122" s="73">
        <v>0.05</v>
      </c>
      <c r="D122" s="74">
        <f>C122*(C21+C64+D76+C106+C116)</f>
        <v>174.16134932962717</v>
      </c>
    </row>
    <row r="123" spans="1:4" x14ac:dyDescent="0.2">
      <c r="A123" s="48" t="s">
        <v>1</v>
      </c>
      <c r="B123" s="49" t="s">
        <v>9</v>
      </c>
      <c r="C123" s="73">
        <v>0.1</v>
      </c>
      <c r="D123" s="74">
        <f>C123*(C21+C64+D76+C106+C116+D122)</f>
        <v>365.73883359221708</v>
      </c>
    </row>
    <row r="124" spans="1:4" x14ac:dyDescent="0.2">
      <c r="A124" s="48"/>
      <c r="B124" s="75" t="s">
        <v>100</v>
      </c>
      <c r="C124" s="76">
        <v>0.85750000000000004</v>
      </c>
      <c r="D124" s="77">
        <f>(C21+C64+D76+C106+C116+D122+D123)</f>
        <v>4023.1271695143873</v>
      </c>
    </row>
    <row r="125" spans="1:4" x14ac:dyDescent="0.2">
      <c r="A125" s="48" t="s">
        <v>2</v>
      </c>
      <c r="B125" s="49" t="s">
        <v>10</v>
      </c>
      <c r="C125" s="73">
        <f>SUM(C126:C128)</f>
        <v>0.14250000000000002</v>
      </c>
      <c r="D125" s="74">
        <f>SUM(D126:D128)</f>
        <v>668.5663226306707</v>
      </c>
    </row>
    <row r="126" spans="1:4" x14ac:dyDescent="0.2">
      <c r="A126" s="48"/>
      <c r="B126" s="49" t="s">
        <v>161</v>
      </c>
      <c r="C126" s="27">
        <v>9.2499999999999999E-2</v>
      </c>
      <c r="D126" s="78">
        <f>($D$124/$C$124)*C126</f>
        <v>433.98164802341779</v>
      </c>
    </row>
    <row r="127" spans="1:4" x14ac:dyDescent="0.2">
      <c r="A127" s="48"/>
      <c r="B127" s="49" t="s">
        <v>162</v>
      </c>
      <c r="C127" s="79">
        <v>0</v>
      </c>
      <c r="D127" s="78">
        <f>($D$124/$C$124)*C127</f>
        <v>0</v>
      </c>
    </row>
    <row r="128" spans="1:4" x14ac:dyDescent="0.2">
      <c r="A128" s="48"/>
      <c r="B128" s="49" t="s">
        <v>163</v>
      </c>
      <c r="C128" s="79">
        <v>0.05</v>
      </c>
      <c r="D128" s="78">
        <f>($D$124/$C$124)*C128</f>
        <v>234.58467460725288</v>
      </c>
    </row>
    <row r="129" spans="1:4" x14ac:dyDescent="0.2">
      <c r="A129" s="299" t="s">
        <v>128</v>
      </c>
      <c r="B129" s="299"/>
      <c r="C129" s="48"/>
      <c r="D129" s="56">
        <f>D122+D123+D125</f>
        <v>1208.4665055525149</v>
      </c>
    </row>
    <row r="132" spans="1:4" x14ac:dyDescent="0.2">
      <c r="A132" s="300" t="s">
        <v>164</v>
      </c>
      <c r="B132" s="300"/>
      <c r="C132" s="300"/>
    </row>
    <row r="134" spans="1:4" x14ac:dyDescent="0.2">
      <c r="A134" s="52"/>
      <c r="B134" s="52" t="s">
        <v>28</v>
      </c>
      <c r="C134" s="52" t="s">
        <v>7</v>
      </c>
    </row>
    <row r="135" spans="1:4" x14ac:dyDescent="0.2">
      <c r="A135" s="52" t="s">
        <v>0</v>
      </c>
      <c r="B135" s="49" t="s">
        <v>110</v>
      </c>
      <c r="C135" s="80">
        <f>C21</f>
        <v>1768.3899999999999</v>
      </c>
    </row>
    <row r="136" spans="1:4" x14ac:dyDescent="0.2">
      <c r="A136" s="52" t="s">
        <v>1</v>
      </c>
      <c r="B136" s="49" t="s">
        <v>115</v>
      </c>
      <c r="C136" s="81">
        <f>C64</f>
        <v>1247.5205204719998</v>
      </c>
    </row>
    <row r="137" spans="1:4" x14ac:dyDescent="0.2">
      <c r="A137" s="52" t="s">
        <v>2</v>
      </c>
      <c r="B137" s="49" t="s">
        <v>136</v>
      </c>
      <c r="C137" s="81">
        <f>D76</f>
        <v>103.98208179735998</v>
      </c>
    </row>
    <row r="138" spans="1:4" x14ac:dyDescent="0.2">
      <c r="A138" s="52" t="s">
        <v>3</v>
      </c>
      <c r="B138" s="49" t="s">
        <v>143</v>
      </c>
      <c r="C138" s="81">
        <f>C106</f>
        <v>279.33438432318331</v>
      </c>
    </row>
    <row r="139" spans="1:4" x14ac:dyDescent="0.2">
      <c r="A139" s="52" t="s">
        <v>4</v>
      </c>
      <c r="B139" s="49" t="s">
        <v>157</v>
      </c>
      <c r="C139" s="81">
        <f>C116</f>
        <v>84</v>
      </c>
    </row>
    <row r="140" spans="1:4" x14ac:dyDescent="0.2">
      <c r="A140" s="299" t="s">
        <v>165</v>
      </c>
      <c r="B140" s="299"/>
      <c r="C140" s="82">
        <f>SUM(C135:C139)</f>
        <v>3483.2269865925432</v>
      </c>
    </row>
    <row r="141" spans="1:4" x14ac:dyDescent="0.2">
      <c r="A141" s="52" t="s">
        <v>5</v>
      </c>
      <c r="B141" s="49" t="s">
        <v>166</v>
      </c>
      <c r="C141" s="81">
        <f>D129</f>
        <v>1208.4665055525149</v>
      </c>
    </row>
    <row r="142" spans="1:4" x14ac:dyDescent="0.2">
      <c r="A142" s="299" t="s">
        <v>167</v>
      </c>
      <c r="B142" s="299"/>
      <c r="C142" s="82">
        <f>SUM(C140:C141)</f>
        <v>4691.6934921450584</v>
      </c>
    </row>
  </sheetData>
  <mergeCells count="28">
    <mergeCell ref="A31:B31"/>
    <mergeCell ref="A4:C4"/>
    <mergeCell ref="A12:C12"/>
    <mergeCell ref="A21:B21"/>
    <mergeCell ref="A24:C24"/>
    <mergeCell ref="A26:C26"/>
    <mergeCell ref="A94:C94"/>
    <mergeCell ref="A34:D34"/>
    <mergeCell ref="A45:B45"/>
    <mergeCell ref="A48:C48"/>
    <mergeCell ref="A55:B55"/>
    <mergeCell ref="A58:C58"/>
    <mergeCell ref="A64:B64"/>
    <mergeCell ref="A67:C67"/>
    <mergeCell ref="A76:B76"/>
    <mergeCell ref="A79:C79"/>
    <mergeCell ref="A82:C82"/>
    <mergeCell ref="A91:B91"/>
    <mergeCell ref="A129:B129"/>
    <mergeCell ref="A132:C132"/>
    <mergeCell ref="A140:B140"/>
    <mergeCell ref="A142:B142"/>
    <mergeCell ref="A98:B98"/>
    <mergeCell ref="A101:C101"/>
    <mergeCell ref="A106:B106"/>
    <mergeCell ref="A109:C109"/>
    <mergeCell ref="A116:B116"/>
    <mergeCell ref="A119:C119"/>
  </mergeCells>
  <pageMargins left="0.511811024" right="0.511811024" top="0.78740157499999996" bottom="0.78740157499999996" header="0.31496062000000002" footer="0.31496062000000002"/>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41"/>
  <sheetViews>
    <sheetView workbookViewId="0">
      <selection activeCell="B148" sqref="B148:B149"/>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9.28515625" style="1" bestFit="1" customWidth="1"/>
    <col min="5" max="5" width="12.7109375" style="1" customWidth="1"/>
    <col min="6" max="6" width="12" style="1" customWidth="1"/>
    <col min="7" max="7" width="15.140625" style="1" customWidth="1"/>
    <col min="8" max="16384" width="9.140625" style="1"/>
  </cols>
  <sheetData>
    <row r="1" spans="1:3" ht="15" x14ac:dyDescent="0.25">
      <c r="A1" s="39"/>
      <c r="B1" s="40" t="s">
        <v>80</v>
      </c>
      <c r="C1" s="39"/>
    </row>
    <row r="3" spans="1:3" x14ac:dyDescent="0.2">
      <c r="A3" s="303" t="s">
        <v>107</v>
      </c>
      <c r="B3" s="303"/>
      <c r="C3" s="303"/>
    </row>
    <row r="4" spans="1:3" x14ac:dyDescent="0.2">
      <c r="A4" s="41">
        <v>1</v>
      </c>
      <c r="B4" s="42" t="s">
        <v>108</v>
      </c>
      <c r="C4" s="43">
        <f>VLOOKUP(B1,'Quadro Orientativo Salário'!A2:G14,4)</f>
        <v>1283.5899999999999</v>
      </c>
    </row>
    <row r="5" spans="1:3" x14ac:dyDescent="0.2">
      <c r="A5" s="41">
        <v>2</v>
      </c>
      <c r="B5" s="42" t="s">
        <v>56</v>
      </c>
      <c r="C5" s="43" t="str">
        <f>VLOOKUP(B1,'Quadro Orientativo Salário'!A2:G14,2)</f>
        <v>3242-05</v>
      </c>
    </row>
    <row r="6" spans="1:3" x14ac:dyDescent="0.2">
      <c r="A6" s="41">
        <v>3</v>
      </c>
      <c r="B6" s="44" t="s">
        <v>109</v>
      </c>
      <c r="C6" s="41" t="s">
        <v>90</v>
      </c>
    </row>
    <row r="7" spans="1:3" x14ac:dyDescent="0.2">
      <c r="A7" s="41">
        <v>4</v>
      </c>
      <c r="B7" s="42" t="s">
        <v>57</v>
      </c>
      <c r="C7" s="43">
        <f>VLOOKUP(B1,'Quadro Orientativo Salário'!A2:G14,5)</f>
        <v>19.5</v>
      </c>
    </row>
    <row r="8" spans="1:3" x14ac:dyDescent="0.2">
      <c r="A8" s="41">
        <v>5</v>
      </c>
      <c r="B8" s="42" t="s">
        <v>99</v>
      </c>
      <c r="C8" s="41">
        <v>11</v>
      </c>
    </row>
    <row r="11" spans="1:3" x14ac:dyDescent="0.2">
      <c r="A11" s="300" t="s">
        <v>110</v>
      </c>
      <c r="B11" s="300"/>
      <c r="C11" s="300"/>
    </row>
    <row r="13" spans="1:3" x14ac:dyDescent="0.2">
      <c r="A13" s="45">
        <v>1</v>
      </c>
      <c r="B13" s="45" t="s">
        <v>12</v>
      </c>
      <c r="C13" s="45" t="s">
        <v>7</v>
      </c>
    </row>
    <row r="14" spans="1:3" x14ac:dyDescent="0.2">
      <c r="A14" s="41" t="s">
        <v>0</v>
      </c>
      <c r="B14" s="42" t="s">
        <v>111</v>
      </c>
      <c r="C14" s="46">
        <f>C4</f>
        <v>1283.5899999999999</v>
      </c>
    </row>
    <row r="15" spans="1:3" x14ac:dyDescent="0.2">
      <c r="A15" s="41" t="s">
        <v>1</v>
      </c>
      <c r="B15" s="42" t="s">
        <v>112</v>
      </c>
      <c r="C15" s="6">
        <v>0</v>
      </c>
    </row>
    <row r="16" spans="1:3" x14ac:dyDescent="0.2">
      <c r="A16" s="41" t="s">
        <v>2</v>
      </c>
      <c r="B16" s="42" t="s">
        <v>113</v>
      </c>
      <c r="C16" s="47">
        <f>1212*40%</f>
        <v>484.8</v>
      </c>
    </row>
    <row r="17" spans="1:4" x14ac:dyDescent="0.2">
      <c r="A17" s="48" t="s">
        <v>3</v>
      </c>
      <c r="B17" s="49" t="s">
        <v>11</v>
      </c>
      <c r="C17" s="47">
        <f>(IF(C6="PL SN",(C4+C15)*58.33%*20%,0))</f>
        <v>149.74360939999997</v>
      </c>
    </row>
    <row r="18" spans="1:4" x14ac:dyDescent="0.2">
      <c r="A18" s="48" t="s">
        <v>4</v>
      </c>
      <c r="B18" s="49" t="s">
        <v>44</v>
      </c>
      <c r="C18" s="47">
        <f>IF(C6="PL SN",(C4+C15)*8.33%*1.2,0)</f>
        <v>128.30765639999998</v>
      </c>
    </row>
    <row r="19" spans="1:4" x14ac:dyDescent="0.2">
      <c r="A19" s="48" t="s">
        <v>6</v>
      </c>
      <c r="B19" s="49" t="s">
        <v>8</v>
      </c>
      <c r="C19" s="48"/>
    </row>
    <row r="20" spans="1:4" x14ac:dyDescent="0.2">
      <c r="A20" s="299" t="s">
        <v>114</v>
      </c>
      <c r="B20" s="299"/>
      <c r="C20" s="50">
        <f>SUM(C14:C19)</f>
        <v>2046.4412657999999</v>
      </c>
    </row>
    <row r="23" spans="1:4" x14ac:dyDescent="0.2">
      <c r="A23" s="300" t="s">
        <v>115</v>
      </c>
      <c r="B23" s="300"/>
      <c r="C23" s="300"/>
    </row>
    <row r="24" spans="1:4" x14ac:dyDescent="0.2">
      <c r="A24" s="51"/>
    </row>
    <row r="25" spans="1:4" x14ac:dyDescent="0.2">
      <c r="A25" s="301" t="s">
        <v>116</v>
      </c>
      <c r="B25" s="301"/>
      <c r="C25" s="301"/>
    </row>
    <row r="27" spans="1:4" x14ac:dyDescent="0.2">
      <c r="A27" s="52" t="s">
        <v>117</v>
      </c>
      <c r="B27" s="52" t="s">
        <v>118</v>
      </c>
      <c r="C27" s="52" t="s">
        <v>119</v>
      </c>
      <c r="D27" s="52" t="s">
        <v>7</v>
      </c>
    </row>
    <row r="28" spans="1:4" x14ac:dyDescent="0.2">
      <c r="A28" s="48" t="s">
        <v>0</v>
      </c>
      <c r="B28" s="49" t="s">
        <v>120</v>
      </c>
      <c r="C28" s="53">
        <v>8.3299999999999999E-2</v>
      </c>
      <c r="D28" s="54">
        <f>C20*C28</f>
        <v>170.46855744113998</v>
      </c>
    </row>
    <row r="29" spans="1:4" x14ac:dyDescent="0.2">
      <c r="A29" s="48" t="s">
        <v>1</v>
      </c>
      <c r="B29" s="49" t="s">
        <v>121</v>
      </c>
      <c r="C29" s="53">
        <v>2.7799999999999998E-2</v>
      </c>
      <c r="D29" s="54">
        <f>C20*C29</f>
        <v>56.89106718923999</v>
      </c>
    </row>
    <row r="30" spans="1:4" x14ac:dyDescent="0.2">
      <c r="A30" s="299" t="s">
        <v>114</v>
      </c>
      <c r="B30" s="299"/>
      <c r="C30" s="55">
        <f>SUM(C28:C29)</f>
        <v>0.1111</v>
      </c>
      <c r="D30" s="56">
        <f>SUM(D28:D29)</f>
        <v>227.35962463037998</v>
      </c>
    </row>
    <row r="33" spans="1:4" x14ac:dyDescent="0.2">
      <c r="A33" s="302" t="s">
        <v>122</v>
      </c>
      <c r="B33" s="302"/>
      <c r="C33" s="302"/>
      <c r="D33" s="302"/>
    </row>
    <row r="35" spans="1:4" x14ac:dyDescent="0.2">
      <c r="A35" s="52" t="s">
        <v>123</v>
      </c>
      <c r="B35" s="52" t="s">
        <v>124</v>
      </c>
      <c r="C35" s="52" t="s">
        <v>119</v>
      </c>
      <c r="D35" s="52" t="s">
        <v>7</v>
      </c>
    </row>
    <row r="36" spans="1:4" x14ac:dyDescent="0.2">
      <c r="A36" s="48" t="s">
        <v>0</v>
      </c>
      <c r="B36" s="49" t="s">
        <v>16</v>
      </c>
      <c r="C36" s="53">
        <v>0.2</v>
      </c>
      <c r="D36" s="54">
        <f>C36*(C$20+D$30)</f>
        <v>454.76017808607594</v>
      </c>
    </row>
    <row r="37" spans="1:4" x14ac:dyDescent="0.2">
      <c r="A37" s="48" t="s">
        <v>1</v>
      </c>
      <c r="B37" s="49" t="s">
        <v>18</v>
      </c>
      <c r="C37" s="53">
        <v>2.5000000000000001E-2</v>
      </c>
      <c r="D37" s="54">
        <f t="shared" ref="D37:D43" si="0">C37*(C$20+D$30)</f>
        <v>56.845022260759492</v>
      </c>
    </row>
    <row r="38" spans="1:4" x14ac:dyDescent="0.2">
      <c r="A38" s="48" t="s">
        <v>2</v>
      </c>
      <c r="B38" s="49" t="s">
        <v>125</v>
      </c>
      <c r="C38" s="57">
        <v>0.03</v>
      </c>
      <c r="D38" s="54">
        <f t="shared" si="0"/>
        <v>68.214026712911391</v>
      </c>
    </row>
    <row r="39" spans="1:4" x14ac:dyDescent="0.2">
      <c r="A39" s="48" t="s">
        <v>3</v>
      </c>
      <c r="B39" s="49" t="s">
        <v>126</v>
      </c>
      <c r="C39" s="53">
        <v>1.4999999999999999E-2</v>
      </c>
      <c r="D39" s="54">
        <f t="shared" si="0"/>
        <v>34.107013356455695</v>
      </c>
    </row>
    <row r="40" spans="1:4" x14ac:dyDescent="0.2">
      <c r="A40" s="48" t="s">
        <v>4</v>
      </c>
      <c r="B40" s="49" t="s">
        <v>127</v>
      </c>
      <c r="C40" s="53">
        <v>0.01</v>
      </c>
      <c r="D40" s="54">
        <f t="shared" si="0"/>
        <v>22.738008904303797</v>
      </c>
    </row>
    <row r="41" spans="1:4" x14ac:dyDescent="0.2">
      <c r="A41" s="48" t="s">
        <v>5</v>
      </c>
      <c r="B41" s="49" t="s">
        <v>21</v>
      </c>
      <c r="C41" s="53">
        <v>6.0000000000000001E-3</v>
      </c>
      <c r="D41" s="54">
        <f t="shared" si="0"/>
        <v>13.642805342582278</v>
      </c>
    </row>
    <row r="42" spans="1:4" x14ac:dyDescent="0.2">
      <c r="A42" s="48" t="s">
        <v>6</v>
      </c>
      <c r="B42" s="49" t="s">
        <v>17</v>
      </c>
      <c r="C42" s="53">
        <v>2E-3</v>
      </c>
      <c r="D42" s="54">
        <f t="shared" si="0"/>
        <v>4.5476017808607594</v>
      </c>
    </row>
    <row r="43" spans="1:4" x14ac:dyDescent="0.2">
      <c r="A43" s="48" t="s">
        <v>20</v>
      </c>
      <c r="B43" s="49" t="s">
        <v>19</v>
      </c>
      <c r="C43" s="53">
        <v>0.08</v>
      </c>
      <c r="D43" s="54">
        <f t="shared" si="0"/>
        <v>181.90407123443038</v>
      </c>
    </row>
    <row r="44" spans="1:4" x14ac:dyDescent="0.2">
      <c r="A44" s="299" t="s">
        <v>128</v>
      </c>
      <c r="B44" s="299"/>
      <c r="C44" s="58">
        <f>SUM(C36:C43)</f>
        <v>0.36800000000000005</v>
      </c>
      <c r="D44" s="56">
        <f>SUM(D36:D43)</f>
        <v>836.75872767837973</v>
      </c>
    </row>
    <row r="47" spans="1:4" x14ac:dyDescent="0.2">
      <c r="A47" s="301" t="s">
        <v>129</v>
      </c>
      <c r="B47" s="301"/>
      <c r="C47" s="301"/>
    </row>
    <row r="49" spans="1:3" x14ac:dyDescent="0.2">
      <c r="A49" s="52" t="s">
        <v>130</v>
      </c>
      <c r="B49" s="52" t="s">
        <v>131</v>
      </c>
      <c r="C49" s="52" t="s">
        <v>7</v>
      </c>
    </row>
    <row r="50" spans="1:3" x14ac:dyDescent="0.2">
      <c r="A50" s="48" t="s">
        <v>0</v>
      </c>
      <c r="B50" s="49" t="s">
        <v>168</v>
      </c>
      <c r="C50" s="47">
        <f>IF((C8*2*8.1)&lt;(6%*C4),0,(C8*2*8.1)-(6%*C4))</f>
        <v>101.1846</v>
      </c>
    </row>
    <row r="51" spans="1:3" x14ac:dyDescent="0.2">
      <c r="A51" s="48" t="s">
        <v>1</v>
      </c>
      <c r="B51" s="49" t="s">
        <v>132</v>
      </c>
      <c r="C51" s="47">
        <f>(C7*C8*(1-10%))</f>
        <v>193.05</v>
      </c>
    </row>
    <row r="52" spans="1:3" x14ac:dyDescent="0.2">
      <c r="A52" s="48" t="s">
        <v>2</v>
      </c>
      <c r="B52" s="49" t="s">
        <v>133</v>
      </c>
      <c r="C52" s="48"/>
    </row>
    <row r="53" spans="1:3" x14ac:dyDescent="0.2">
      <c r="A53" s="48" t="s">
        <v>3</v>
      </c>
      <c r="B53" s="49" t="s">
        <v>8</v>
      </c>
      <c r="C53" s="48"/>
    </row>
    <row r="54" spans="1:3" x14ac:dyDescent="0.2">
      <c r="A54" s="299" t="s">
        <v>114</v>
      </c>
      <c r="B54" s="299"/>
      <c r="C54" s="50">
        <f>SUM(C50:C53)</f>
        <v>294.2346</v>
      </c>
    </row>
    <row r="57" spans="1:3" x14ac:dyDescent="0.2">
      <c r="A57" s="301" t="s">
        <v>134</v>
      </c>
      <c r="B57" s="301"/>
      <c r="C57" s="301"/>
    </row>
    <row r="59" spans="1:3" x14ac:dyDescent="0.2">
      <c r="A59" s="52">
        <v>2</v>
      </c>
      <c r="B59" s="52" t="s">
        <v>135</v>
      </c>
      <c r="C59" s="52" t="s">
        <v>7</v>
      </c>
    </row>
    <row r="60" spans="1:3" x14ac:dyDescent="0.2">
      <c r="A60" s="48" t="s">
        <v>117</v>
      </c>
      <c r="B60" s="49" t="s">
        <v>118</v>
      </c>
      <c r="C60" s="54">
        <f>D30</f>
        <v>227.35962463037998</v>
      </c>
    </row>
    <row r="61" spans="1:3" x14ac:dyDescent="0.2">
      <c r="A61" s="48" t="s">
        <v>123</v>
      </c>
      <c r="B61" s="49" t="s">
        <v>124</v>
      </c>
      <c r="C61" s="54">
        <f>D44</f>
        <v>836.75872767837973</v>
      </c>
    </row>
    <row r="62" spans="1:3" x14ac:dyDescent="0.2">
      <c r="A62" s="48" t="s">
        <v>130</v>
      </c>
      <c r="B62" s="49" t="s">
        <v>131</v>
      </c>
      <c r="C62" s="59">
        <f>C54</f>
        <v>294.2346</v>
      </c>
    </row>
    <row r="63" spans="1:3" x14ac:dyDescent="0.2">
      <c r="A63" s="299" t="s">
        <v>114</v>
      </c>
      <c r="B63" s="299"/>
      <c r="C63" s="56">
        <f>SUM(C60:C62)</f>
        <v>1358.3529523087598</v>
      </c>
    </row>
    <row r="64" spans="1:3" x14ac:dyDescent="0.2">
      <c r="A64" s="35"/>
    </row>
    <row r="66" spans="1:4" x14ac:dyDescent="0.2">
      <c r="A66" s="300" t="s">
        <v>136</v>
      </c>
      <c r="B66" s="300"/>
      <c r="C66" s="300"/>
    </row>
    <row r="68" spans="1:4" x14ac:dyDescent="0.2">
      <c r="A68" s="52">
        <v>3</v>
      </c>
      <c r="B68" s="52" t="s">
        <v>24</v>
      </c>
      <c r="C68" s="52" t="s">
        <v>119</v>
      </c>
      <c r="D68" s="52" t="s">
        <v>7</v>
      </c>
    </row>
    <row r="69" spans="1:4" x14ac:dyDescent="0.2">
      <c r="A69" s="48" t="s">
        <v>0</v>
      </c>
      <c r="B69" s="60" t="s">
        <v>137</v>
      </c>
      <c r="C69" s="61">
        <v>4.1999999999999997E-3</v>
      </c>
      <c r="D69" s="62">
        <f>C$20*C69</f>
        <v>8.5950533163599996</v>
      </c>
    </row>
    <row r="70" spans="1:4" x14ac:dyDescent="0.2">
      <c r="A70" s="48" t="s">
        <v>1</v>
      </c>
      <c r="B70" s="60" t="s">
        <v>138</v>
      </c>
      <c r="C70" s="63">
        <v>3.4000000000000002E-4</v>
      </c>
      <c r="D70" s="62">
        <f>D69*C70</f>
        <v>2.9223181275624E-3</v>
      </c>
    </row>
    <row r="71" spans="1:4" x14ac:dyDescent="0.2">
      <c r="A71" s="48" t="s">
        <v>2</v>
      </c>
      <c r="B71" s="60" t="s">
        <v>139</v>
      </c>
      <c r="C71" s="61">
        <v>3.44E-2</v>
      </c>
      <c r="D71" s="62">
        <f>C$20*C71</f>
        <v>70.397579543519996</v>
      </c>
    </row>
    <row r="72" spans="1:4" x14ac:dyDescent="0.2">
      <c r="A72" s="48" t="s">
        <v>3</v>
      </c>
      <c r="B72" s="60" t="s">
        <v>140</v>
      </c>
      <c r="C72" s="61">
        <v>1.9439999999999999E-2</v>
      </c>
      <c r="D72" s="62">
        <f>C$20*C72</f>
        <v>39.782818207151998</v>
      </c>
    </row>
    <row r="73" spans="1:4" ht="25.5" x14ac:dyDescent="0.2">
      <c r="A73" s="48" t="s">
        <v>4</v>
      </c>
      <c r="B73" s="60" t="s">
        <v>141</v>
      </c>
      <c r="C73" s="61">
        <v>7.1500000000000001E-3</v>
      </c>
      <c r="D73" s="62">
        <f>D72*C73</f>
        <v>0.28444715018113681</v>
      </c>
    </row>
    <row r="74" spans="1:4" x14ac:dyDescent="0.2">
      <c r="A74" s="48" t="s">
        <v>5</v>
      </c>
      <c r="B74" s="60" t="s">
        <v>142</v>
      </c>
      <c r="C74" s="61">
        <v>6.2E-4</v>
      </c>
      <c r="D74" s="62">
        <f>C$20*C74</f>
        <v>1.2687935847959999</v>
      </c>
    </row>
    <row r="75" spans="1:4" x14ac:dyDescent="0.2">
      <c r="A75" s="299" t="s">
        <v>114</v>
      </c>
      <c r="B75" s="299"/>
      <c r="C75" s="64">
        <f>SUM(C69:C74)</f>
        <v>6.615E-2</v>
      </c>
      <c r="D75" s="65">
        <f>SUM(D69:D74)</f>
        <v>120.33161412013671</v>
      </c>
    </row>
    <row r="78" spans="1:4" x14ac:dyDescent="0.2">
      <c r="A78" s="300" t="s">
        <v>143</v>
      </c>
      <c r="B78" s="300"/>
      <c r="C78" s="300"/>
    </row>
    <row r="81" spans="1:4" x14ac:dyDescent="0.2">
      <c r="A81" s="301" t="s">
        <v>144</v>
      </c>
      <c r="B81" s="301"/>
      <c r="C81" s="301"/>
    </row>
    <row r="82" spans="1:4" x14ac:dyDescent="0.2">
      <c r="A82" s="51"/>
    </row>
    <row r="83" spans="1:4" x14ac:dyDescent="0.2">
      <c r="A83" s="52" t="s">
        <v>15</v>
      </c>
      <c r="B83" s="52" t="s">
        <v>145</v>
      </c>
      <c r="C83" s="52" t="s">
        <v>119</v>
      </c>
      <c r="D83" s="52" t="s">
        <v>7</v>
      </c>
    </row>
    <row r="84" spans="1:4" x14ac:dyDescent="0.2">
      <c r="A84" s="48" t="s">
        <v>0</v>
      </c>
      <c r="B84" s="49" t="s">
        <v>146</v>
      </c>
      <c r="C84" s="66">
        <f>1/12*100%</f>
        <v>8.3333333333333329E-2</v>
      </c>
      <c r="D84" s="54">
        <f>C84*(C$20+C$63+D$75)</f>
        <v>293.76048601907468</v>
      </c>
    </row>
    <row r="85" spans="1:4" x14ac:dyDescent="0.2">
      <c r="A85" s="48" t="s">
        <v>1</v>
      </c>
      <c r="B85" s="49" t="s">
        <v>147</v>
      </c>
      <c r="C85" s="66">
        <v>2.8E-3</v>
      </c>
      <c r="D85" s="54">
        <f t="shared" ref="D85:D89" si="1">C85*(C$20+C$63+D$75)</f>
        <v>9.8703523302409089</v>
      </c>
    </row>
    <row r="86" spans="1:4" x14ac:dyDescent="0.2">
      <c r="A86" s="48" t="s">
        <v>2</v>
      </c>
      <c r="B86" s="49" t="s">
        <v>148</v>
      </c>
      <c r="C86" s="67">
        <v>4.0000000000000002E-4</v>
      </c>
      <c r="D86" s="54">
        <f t="shared" si="1"/>
        <v>1.4100503328915586</v>
      </c>
    </row>
    <row r="87" spans="1:4" x14ac:dyDescent="0.2">
      <c r="A87" s="48" t="s">
        <v>3</v>
      </c>
      <c r="B87" s="49" t="s">
        <v>149</v>
      </c>
      <c r="C87" s="66">
        <v>2.7000000000000001E-3</v>
      </c>
      <c r="D87" s="54">
        <f t="shared" si="1"/>
        <v>9.5178397470180212</v>
      </c>
    </row>
    <row r="88" spans="1:4" x14ac:dyDescent="0.2">
      <c r="A88" s="48" t="s">
        <v>4</v>
      </c>
      <c r="B88" s="49" t="s">
        <v>150</v>
      </c>
      <c r="C88" s="66">
        <v>2.9999999999999997E-4</v>
      </c>
      <c r="D88" s="54">
        <f t="shared" si="1"/>
        <v>1.0575377496686689</v>
      </c>
    </row>
    <row r="89" spans="1:4" x14ac:dyDescent="0.2">
      <c r="A89" s="48" t="s">
        <v>5</v>
      </c>
      <c r="B89" s="49" t="s">
        <v>151</v>
      </c>
      <c r="C89" s="68">
        <v>0</v>
      </c>
      <c r="D89" s="54">
        <f t="shared" si="1"/>
        <v>0</v>
      </c>
    </row>
    <row r="90" spans="1:4" x14ac:dyDescent="0.2">
      <c r="A90" s="299" t="s">
        <v>128</v>
      </c>
      <c r="B90" s="299"/>
      <c r="C90" s="69">
        <f>SUM(C84:C89)</f>
        <v>8.9533333333333312E-2</v>
      </c>
      <c r="D90" s="56">
        <f>SUM(D84:D89)</f>
        <v>315.6162661788938</v>
      </c>
    </row>
    <row r="93" spans="1:4" x14ac:dyDescent="0.2">
      <c r="A93" s="301" t="s">
        <v>152</v>
      </c>
      <c r="B93" s="301"/>
      <c r="C93" s="301"/>
    </row>
    <row r="94" spans="1:4" x14ac:dyDescent="0.2">
      <c r="A94" s="51"/>
    </row>
    <row r="95" spans="1:4" x14ac:dyDescent="0.2">
      <c r="A95" s="52" t="s">
        <v>23</v>
      </c>
      <c r="B95" s="52" t="s">
        <v>153</v>
      </c>
      <c r="C95" s="52" t="s">
        <v>119</v>
      </c>
      <c r="D95" s="52" t="s">
        <v>7</v>
      </c>
    </row>
    <row r="96" spans="1:4" x14ac:dyDescent="0.2">
      <c r="A96" s="48" t="s">
        <v>0</v>
      </c>
      <c r="B96" s="49" t="s">
        <v>154</v>
      </c>
      <c r="C96" s="68">
        <v>0</v>
      </c>
      <c r="D96" s="70">
        <v>0</v>
      </c>
    </row>
    <row r="97" spans="1:4" x14ac:dyDescent="0.2">
      <c r="A97" s="299" t="s">
        <v>114</v>
      </c>
      <c r="B97" s="299"/>
      <c r="C97" s="69">
        <f>SUM(C96)</f>
        <v>0</v>
      </c>
      <c r="D97" s="71">
        <v>0</v>
      </c>
    </row>
    <row r="100" spans="1:4" x14ac:dyDescent="0.2">
      <c r="A100" s="301" t="s">
        <v>155</v>
      </c>
      <c r="B100" s="301"/>
      <c r="C100" s="301"/>
    </row>
    <row r="101" spans="1:4" x14ac:dyDescent="0.2">
      <c r="A101" s="51"/>
    </row>
    <row r="102" spans="1:4" x14ac:dyDescent="0.2">
      <c r="A102" s="52">
        <v>4</v>
      </c>
      <c r="B102" s="52" t="s">
        <v>156</v>
      </c>
      <c r="C102" s="52" t="s">
        <v>7</v>
      </c>
    </row>
    <row r="103" spans="1:4" x14ac:dyDescent="0.2">
      <c r="A103" s="48" t="s">
        <v>15</v>
      </c>
      <c r="B103" s="49" t="s">
        <v>145</v>
      </c>
      <c r="C103" s="54">
        <f>D90</f>
        <v>315.6162661788938</v>
      </c>
    </row>
    <row r="104" spans="1:4" x14ac:dyDescent="0.2">
      <c r="A104" s="48" t="s">
        <v>23</v>
      </c>
      <c r="B104" s="49" t="s">
        <v>153</v>
      </c>
      <c r="C104" s="54">
        <f>D97</f>
        <v>0</v>
      </c>
    </row>
    <row r="105" spans="1:4" x14ac:dyDescent="0.2">
      <c r="A105" s="299" t="s">
        <v>114</v>
      </c>
      <c r="B105" s="299"/>
      <c r="C105" s="56">
        <f>SUM(C103:C104)</f>
        <v>315.6162661788938</v>
      </c>
    </row>
    <row r="108" spans="1:4" x14ac:dyDescent="0.2">
      <c r="A108" s="300" t="s">
        <v>157</v>
      </c>
      <c r="B108" s="300"/>
      <c r="C108" s="300"/>
    </row>
    <row r="110" spans="1:4" x14ac:dyDescent="0.2">
      <c r="A110" s="52">
        <v>5</v>
      </c>
      <c r="B110" s="72" t="s">
        <v>26</v>
      </c>
      <c r="C110" s="52" t="s">
        <v>7</v>
      </c>
    </row>
    <row r="111" spans="1:4" x14ac:dyDescent="0.2">
      <c r="A111" s="48" t="s">
        <v>0</v>
      </c>
      <c r="B111" s="49" t="s">
        <v>14</v>
      </c>
      <c r="C111" s="70">
        <f>Insumos!D6</f>
        <v>84</v>
      </c>
    </row>
    <row r="112" spans="1:4" x14ac:dyDescent="0.2">
      <c r="A112" s="48" t="s">
        <v>1</v>
      </c>
      <c r="B112" s="49" t="s">
        <v>158</v>
      </c>
      <c r="C112" s="48"/>
    </row>
    <row r="113" spans="1:4" x14ac:dyDescent="0.2">
      <c r="A113" s="48" t="s">
        <v>2</v>
      </c>
      <c r="B113" s="49" t="s">
        <v>27</v>
      </c>
      <c r="C113" s="48"/>
    </row>
    <row r="114" spans="1:4" x14ac:dyDescent="0.2">
      <c r="A114" s="48" t="s">
        <v>3</v>
      </c>
      <c r="B114" s="49" t="s">
        <v>8</v>
      </c>
      <c r="C114" s="48"/>
    </row>
    <row r="115" spans="1:4" x14ac:dyDescent="0.2">
      <c r="A115" s="299" t="s">
        <v>128</v>
      </c>
      <c r="B115" s="299"/>
      <c r="C115" s="71">
        <f>SUM(C111:C114)</f>
        <v>84</v>
      </c>
    </row>
    <row r="118" spans="1:4" x14ac:dyDescent="0.2">
      <c r="A118" s="300" t="s">
        <v>159</v>
      </c>
      <c r="B118" s="300"/>
      <c r="C118" s="300"/>
    </row>
    <row r="120" spans="1:4" x14ac:dyDescent="0.2">
      <c r="A120" s="52">
        <v>6</v>
      </c>
      <c r="B120" s="72" t="s">
        <v>160</v>
      </c>
      <c r="C120" s="52" t="s">
        <v>119</v>
      </c>
      <c r="D120" s="52" t="s">
        <v>7</v>
      </c>
    </row>
    <row r="121" spans="1:4" x14ac:dyDescent="0.2">
      <c r="A121" s="48" t="s">
        <v>0</v>
      </c>
      <c r="B121" s="49" t="s">
        <v>25</v>
      </c>
      <c r="C121" s="73">
        <v>0.05</v>
      </c>
      <c r="D121" s="74">
        <f>C121*(C20+C63+D75+C105+C115)</f>
        <v>196.23710492038953</v>
      </c>
    </row>
    <row r="122" spans="1:4" x14ac:dyDescent="0.2">
      <c r="A122" s="48" t="s">
        <v>1</v>
      </c>
      <c r="B122" s="49" t="s">
        <v>9</v>
      </c>
      <c r="C122" s="73">
        <v>0.1</v>
      </c>
      <c r="D122" s="74">
        <f>C122*(C20+C63+D75+C105+C115+D121)</f>
        <v>412.09792033281803</v>
      </c>
    </row>
    <row r="123" spans="1:4" x14ac:dyDescent="0.2">
      <c r="A123" s="48"/>
      <c r="B123" s="75" t="s">
        <v>100</v>
      </c>
      <c r="C123" s="76">
        <v>0.85750000000000004</v>
      </c>
      <c r="D123" s="77">
        <f>(C20+C63+D75+C105+C115+D121+D122)</f>
        <v>4533.077123660998</v>
      </c>
    </row>
    <row r="124" spans="1:4" x14ac:dyDescent="0.2">
      <c r="A124" s="48" t="s">
        <v>2</v>
      </c>
      <c r="B124" s="49" t="s">
        <v>10</v>
      </c>
      <c r="C124" s="73">
        <f>SUM(C125:C127)</f>
        <v>0.14250000000000002</v>
      </c>
      <c r="D124" s="74">
        <f>SUM(D125:D127)</f>
        <v>753.31019256174022</v>
      </c>
    </row>
    <row r="125" spans="1:4" x14ac:dyDescent="0.2">
      <c r="A125" s="48"/>
      <c r="B125" s="49" t="s">
        <v>161</v>
      </c>
      <c r="C125" s="27">
        <v>9.2499999999999999E-2</v>
      </c>
      <c r="D125" s="78">
        <f>($D$123/$C$123)*C125</f>
        <v>488.99082675060328</v>
      </c>
    </row>
    <row r="126" spans="1:4" x14ac:dyDescent="0.2">
      <c r="A126" s="48"/>
      <c r="B126" s="49" t="s">
        <v>162</v>
      </c>
      <c r="C126" s="79">
        <v>0</v>
      </c>
      <c r="D126" s="78">
        <f>($D$123/$C$123)*C126</f>
        <v>0</v>
      </c>
    </row>
    <row r="127" spans="1:4" x14ac:dyDescent="0.2">
      <c r="A127" s="48"/>
      <c r="B127" s="49" t="s">
        <v>163</v>
      </c>
      <c r="C127" s="79">
        <v>0.05</v>
      </c>
      <c r="D127" s="78">
        <f>($D$123/$C$123)*C127</f>
        <v>264.31936581113695</v>
      </c>
    </row>
    <row r="128" spans="1:4" x14ac:dyDescent="0.2">
      <c r="A128" s="299" t="s">
        <v>128</v>
      </c>
      <c r="B128" s="299"/>
      <c r="C128" s="48"/>
      <c r="D128" s="56">
        <f>D121+D122+D124</f>
        <v>1361.6452178149477</v>
      </c>
    </row>
    <row r="131" spans="1:3" x14ac:dyDescent="0.2">
      <c r="A131" s="300" t="s">
        <v>164</v>
      </c>
      <c r="B131" s="300"/>
      <c r="C131" s="300"/>
    </row>
    <row r="133" spans="1:3" x14ac:dyDescent="0.2">
      <c r="A133" s="52"/>
      <c r="B133" s="52" t="s">
        <v>28</v>
      </c>
      <c r="C133" s="52" t="s">
        <v>7</v>
      </c>
    </row>
    <row r="134" spans="1:3" x14ac:dyDescent="0.2">
      <c r="A134" s="52" t="s">
        <v>0</v>
      </c>
      <c r="B134" s="49" t="s">
        <v>110</v>
      </c>
      <c r="C134" s="80">
        <f>C20</f>
        <v>2046.4412657999999</v>
      </c>
    </row>
    <row r="135" spans="1:3" x14ac:dyDescent="0.2">
      <c r="A135" s="52" t="s">
        <v>1</v>
      </c>
      <c r="B135" s="49" t="s">
        <v>115</v>
      </c>
      <c r="C135" s="81">
        <f>C63</f>
        <v>1358.3529523087598</v>
      </c>
    </row>
    <row r="136" spans="1:3" x14ac:dyDescent="0.2">
      <c r="A136" s="52" t="s">
        <v>2</v>
      </c>
      <c r="B136" s="49" t="s">
        <v>136</v>
      </c>
      <c r="C136" s="81">
        <f>D75</f>
        <v>120.33161412013671</v>
      </c>
    </row>
    <row r="137" spans="1:3" x14ac:dyDescent="0.2">
      <c r="A137" s="52" t="s">
        <v>3</v>
      </c>
      <c r="B137" s="49" t="s">
        <v>143</v>
      </c>
      <c r="C137" s="81">
        <f>C105</f>
        <v>315.6162661788938</v>
      </c>
    </row>
    <row r="138" spans="1:3" x14ac:dyDescent="0.2">
      <c r="A138" s="52" t="s">
        <v>4</v>
      </c>
      <c r="B138" s="49" t="s">
        <v>157</v>
      </c>
      <c r="C138" s="81">
        <f>C115</f>
        <v>84</v>
      </c>
    </row>
    <row r="139" spans="1:3" x14ac:dyDescent="0.2">
      <c r="A139" s="299" t="s">
        <v>165</v>
      </c>
      <c r="B139" s="299"/>
      <c r="C139" s="82">
        <f>SUM(C134:C138)</f>
        <v>3924.7420984077903</v>
      </c>
    </row>
    <row r="140" spans="1:3" x14ac:dyDescent="0.2">
      <c r="A140" s="52" t="s">
        <v>5</v>
      </c>
      <c r="B140" s="49" t="s">
        <v>166</v>
      </c>
      <c r="C140" s="81">
        <f>D128</f>
        <v>1361.6452178149477</v>
      </c>
    </row>
    <row r="141" spans="1:3" x14ac:dyDescent="0.2">
      <c r="A141" s="299" t="s">
        <v>167</v>
      </c>
      <c r="B141" s="299"/>
      <c r="C141" s="82">
        <f>SUM(C139:C140)</f>
        <v>5286.3873162227383</v>
      </c>
    </row>
  </sheetData>
  <mergeCells count="28">
    <mergeCell ref="A30:B30"/>
    <mergeCell ref="A3:C3"/>
    <mergeCell ref="A11:C11"/>
    <mergeCell ref="A20:B20"/>
    <mergeCell ref="A23:C23"/>
    <mergeCell ref="A25:C25"/>
    <mergeCell ref="A93:C93"/>
    <mergeCell ref="A33:D33"/>
    <mergeCell ref="A44:B44"/>
    <mergeCell ref="A47:C47"/>
    <mergeCell ref="A54:B54"/>
    <mergeCell ref="A57:C57"/>
    <mergeCell ref="A63:B63"/>
    <mergeCell ref="A66:C66"/>
    <mergeCell ref="A75:B75"/>
    <mergeCell ref="A78:C78"/>
    <mergeCell ref="A81:C81"/>
    <mergeCell ref="A90:B90"/>
    <mergeCell ref="A128:B128"/>
    <mergeCell ref="A131:C131"/>
    <mergeCell ref="A139:B139"/>
    <mergeCell ref="A141:B141"/>
    <mergeCell ref="A97:B97"/>
    <mergeCell ref="A100:C100"/>
    <mergeCell ref="A105:B105"/>
    <mergeCell ref="A108:C108"/>
    <mergeCell ref="A115:B115"/>
    <mergeCell ref="A118:C118"/>
  </mergeCells>
  <pageMargins left="0.511811024" right="0.511811024" top="0.78740157499999996" bottom="0.78740157499999996" header="0.31496062000000002" footer="0.31496062000000002"/>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41"/>
  <sheetViews>
    <sheetView topLeftCell="A118" workbookViewId="0">
      <selection activeCell="B148" sqref="B148:B149"/>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9.28515625" style="1" bestFit="1" customWidth="1"/>
    <col min="5" max="5" width="12.7109375" style="1" customWidth="1"/>
    <col min="6" max="6" width="12" style="1" customWidth="1"/>
    <col min="7" max="7" width="15.140625" style="1" customWidth="1"/>
    <col min="8" max="16384" width="9.140625" style="1"/>
  </cols>
  <sheetData>
    <row r="1" spans="1:3" ht="15" x14ac:dyDescent="0.25">
      <c r="A1" s="39"/>
      <c r="B1" s="40" t="s">
        <v>80</v>
      </c>
      <c r="C1" s="39"/>
    </row>
    <row r="3" spans="1:3" x14ac:dyDescent="0.2">
      <c r="A3" s="303" t="s">
        <v>107</v>
      </c>
      <c r="B3" s="303"/>
      <c r="C3" s="303"/>
    </row>
    <row r="4" spans="1:3" x14ac:dyDescent="0.2">
      <c r="A4" s="41">
        <v>1</v>
      </c>
      <c r="B4" s="42" t="s">
        <v>108</v>
      </c>
      <c r="C4" s="43">
        <f>VLOOKUP(B1,'Quadro Orientativo Salário'!A2:G14,4)</f>
        <v>1283.5899999999999</v>
      </c>
    </row>
    <row r="5" spans="1:3" x14ac:dyDescent="0.2">
      <c r="A5" s="41">
        <v>2</v>
      </c>
      <c r="B5" s="42" t="s">
        <v>56</v>
      </c>
      <c r="C5" s="43" t="str">
        <f>VLOOKUP(B1,'Quadro Orientativo Salário'!A2:G14,2)</f>
        <v>3242-05</v>
      </c>
    </row>
    <row r="6" spans="1:3" x14ac:dyDescent="0.2">
      <c r="A6" s="41">
        <v>3</v>
      </c>
      <c r="B6" s="44" t="s">
        <v>109</v>
      </c>
      <c r="C6" s="41" t="s">
        <v>89</v>
      </c>
    </row>
    <row r="7" spans="1:3" x14ac:dyDescent="0.2">
      <c r="A7" s="41">
        <v>4</v>
      </c>
      <c r="B7" s="42" t="s">
        <v>57</v>
      </c>
      <c r="C7" s="43">
        <f>VLOOKUP(B1,'Quadro Orientativo Salário'!A2:G14,5)</f>
        <v>19.5</v>
      </c>
    </row>
    <row r="8" spans="1:3" x14ac:dyDescent="0.2">
      <c r="A8" s="41">
        <v>5</v>
      </c>
      <c r="B8" s="42" t="s">
        <v>99</v>
      </c>
      <c r="C8" s="41">
        <v>11</v>
      </c>
    </row>
    <row r="11" spans="1:3" x14ac:dyDescent="0.2">
      <c r="A11" s="300" t="s">
        <v>110</v>
      </c>
      <c r="B11" s="300"/>
      <c r="C11" s="300"/>
    </row>
    <row r="13" spans="1:3" x14ac:dyDescent="0.2">
      <c r="A13" s="45">
        <v>1</v>
      </c>
      <c r="B13" s="45" t="s">
        <v>12</v>
      </c>
      <c r="C13" s="45" t="s">
        <v>7</v>
      </c>
    </row>
    <row r="14" spans="1:3" x14ac:dyDescent="0.2">
      <c r="A14" s="41" t="s">
        <v>0</v>
      </c>
      <c r="B14" s="42" t="s">
        <v>111</v>
      </c>
      <c r="C14" s="46">
        <f>C4</f>
        <v>1283.5899999999999</v>
      </c>
    </row>
    <row r="15" spans="1:3" x14ac:dyDescent="0.2">
      <c r="A15" s="41" t="s">
        <v>1</v>
      </c>
      <c r="B15" s="42" t="s">
        <v>112</v>
      </c>
      <c r="C15" s="6">
        <v>0</v>
      </c>
    </row>
    <row r="16" spans="1:3" x14ac:dyDescent="0.2">
      <c r="A16" s="41" t="s">
        <v>2</v>
      </c>
      <c r="B16" s="42" t="s">
        <v>113</v>
      </c>
      <c r="C16" s="47">
        <f>1212*40%</f>
        <v>484.8</v>
      </c>
    </row>
    <row r="17" spans="1:4" x14ac:dyDescent="0.2">
      <c r="A17" s="48" t="s">
        <v>3</v>
      </c>
      <c r="B17" s="49" t="s">
        <v>11</v>
      </c>
      <c r="C17" s="47">
        <f>(IF(C6="PL SN",(C4+C15)*58.33%*20%,0))</f>
        <v>0</v>
      </c>
    </row>
    <row r="18" spans="1:4" x14ac:dyDescent="0.2">
      <c r="A18" s="48" t="s">
        <v>4</v>
      </c>
      <c r="B18" s="49" t="s">
        <v>44</v>
      </c>
      <c r="C18" s="47">
        <f>IF(C6="PL SN",(C4+C15)*8.33%*1.2,0)</f>
        <v>0</v>
      </c>
    </row>
    <row r="19" spans="1:4" x14ac:dyDescent="0.2">
      <c r="A19" s="48" t="s">
        <v>6</v>
      </c>
      <c r="B19" s="49" t="s">
        <v>8</v>
      </c>
      <c r="C19" s="48"/>
    </row>
    <row r="20" spans="1:4" x14ac:dyDescent="0.2">
      <c r="A20" s="299" t="s">
        <v>114</v>
      </c>
      <c r="B20" s="299"/>
      <c r="C20" s="50">
        <f>SUM(C14:C19)</f>
        <v>1768.3899999999999</v>
      </c>
    </row>
    <row r="23" spans="1:4" x14ac:dyDescent="0.2">
      <c r="A23" s="300" t="s">
        <v>115</v>
      </c>
      <c r="B23" s="300"/>
      <c r="C23" s="300"/>
    </row>
    <row r="24" spans="1:4" x14ac:dyDescent="0.2">
      <c r="A24" s="51"/>
    </row>
    <row r="25" spans="1:4" x14ac:dyDescent="0.2">
      <c r="A25" s="301" t="s">
        <v>116</v>
      </c>
      <c r="B25" s="301"/>
      <c r="C25" s="301"/>
    </row>
    <row r="27" spans="1:4" x14ac:dyDescent="0.2">
      <c r="A27" s="52" t="s">
        <v>117</v>
      </c>
      <c r="B27" s="52" t="s">
        <v>118</v>
      </c>
      <c r="C27" s="52" t="s">
        <v>119</v>
      </c>
      <c r="D27" s="52" t="s">
        <v>7</v>
      </c>
    </row>
    <row r="28" spans="1:4" x14ac:dyDescent="0.2">
      <c r="A28" s="48" t="s">
        <v>0</v>
      </c>
      <c r="B28" s="49" t="s">
        <v>120</v>
      </c>
      <c r="C28" s="53">
        <v>8.3299999999999999E-2</v>
      </c>
      <c r="D28" s="54">
        <f>C20*C28</f>
        <v>147.30688699999999</v>
      </c>
    </row>
    <row r="29" spans="1:4" x14ac:dyDescent="0.2">
      <c r="A29" s="48" t="s">
        <v>1</v>
      </c>
      <c r="B29" s="49" t="s">
        <v>121</v>
      </c>
      <c r="C29" s="53">
        <v>2.7799999999999998E-2</v>
      </c>
      <c r="D29" s="54">
        <f>C20*C29</f>
        <v>49.161241999999994</v>
      </c>
    </row>
    <row r="30" spans="1:4" x14ac:dyDescent="0.2">
      <c r="A30" s="299" t="s">
        <v>114</v>
      </c>
      <c r="B30" s="299"/>
      <c r="C30" s="55">
        <f>SUM(C28:C29)</f>
        <v>0.1111</v>
      </c>
      <c r="D30" s="56">
        <f>SUM(D28:D29)</f>
        <v>196.46812899999998</v>
      </c>
    </row>
    <row r="33" spans="1:4" x14ac:dyDescent="0.2">
      <c r="A33" s="302" t="s">
        <v>122</v>
      </c>
      <c r="B33" s="302"/>
      <c r="C33" s="302"/>
      <c r="D33" s="302"/>
    </row>
    <row r="35" spans="1:4" x14ac:dyDescent="0.2">
      <c r="A35" s="52" t="s">
        <v>123</v>
      </c>
      <c r="B35" s="52" t="s">
        <v>124</v>
      </c>
      <c r="C35" s="52" t="s">
        <v>119</v>
      </c>
      <c r="D35" s="52" t="s">
        <v>7</v>
      </c>
    </row>
    <row r="36" spans="1:4" x14ac:dyDescent="0.2">
      <c r="A36" s="48" t="s">
        <v>0</v>
      </c>
      <c r="B36" s="49" t="s">
        <v>16</v>
      </c>
      <c r="C36" s="53">
        <v>0.2</v>
      </c>
      <c r="D36" s="54">
        <f>C36*(C$20+D$30)</f>
        <v>392.97162579999997</v>
      </c>
    </row>
    <row r="37" spans="1:4" x14ac:dyDescent="0.2">
      <c r="A37" s="48" t="s">
        <v>1</v>
      </c>
      <c r="B37" s="49" t="s">
        <v>18</v>
      </c>
      <c r="C37" s="53">
        <v>2.5000000000000001E-2</v>
      </c>
      <c r="D37" s="54">
        <f t="shared" ref="D37:D43" si="0">C37*(C$20+D$30)</f>
        <v>49.121453224999996</v>
      </c>
    </row>
    <row r="38" spans="1:4" x14ac:dyDescent="0.2">
      <c r="A38" s="48" t="s">
        <v>2</v>
      </c>
      <c r="B38" s="49" t="s">
        <v>125</v>
      </c>
      <c r="C38" s="57">
        <v>0.03</v>
      </c>
      <c r="D38" s="54">
        <f t="shared" si="0"/>
        <v>58.945743869999987</v>
      </c>
    </row>
    <row r="39" spans="1:4" x14ac:dyDescent="0.2">
      <c r="A39" s="48" t="s">
        <v>3</v>
      </c>
      <c r="B39" s="49" t="s">
        <v>126</v>
      </c>
      <c r="C39" s="53">
        <v>1.4999999999999999E-2</v>
      </c>
      <c r="D39" s="54">
        <f t="shared" si="0"/>
        <v>29.472871934999993</v>
      </c>
    </row>
    <row r="40" spans="1:4" x14ac:dyDescent="0.2">
      <c r="A40" s="48" t="s">
        <v>4</v>
      </c>
      <c r="B40" s="49" t="s">
        <v>127</v>
      </c>
      <c r="C40" s="53">
        <v>0.01</v>
      </c>
      <c r="D40" s="54">
        <f t="shared" si="0"/>
        <v>19.648581289999999</v>
      </c>
    </row>
    <row r="41" spans="1:4" x14ac:dyDescent="0.2">
      <c r="A41" s="48" t="s">
        <v>5</v>
      </c>
      <c r="B41" s="49" t="s">
        <v>21</v>
      </c>
      <c r="C41" s="53">
        <v>6.0000000000000001E-3</v>
      </c>
      <c r="D41" s="54">
        <f t="shared" si="0"/>
        <v>11.789148773999999</v>
      </c>
    </row>
    <row r="42" spans="1:4" x14ac:dyDescent="0.2">
      <c r="A42" s="48" t="s">
        <v>6</v>
      </c>
      <c r="B42" s="49" t="s">
        <v>17</v>
      </c>
      <c r="C42" s="53">
        <v>2E-3</v>
      </c>
      <c r="D42" s="54">
        <f t="shared" si="0"/>
        <v>3.9297162579999996</v>
      </c>
    </row>
    <row r="43" spans="1:4" x14ac:dyDescent="0.2">
      <c r="A43" s="48" t="s">
        <v>20</v>
      </c>
      <c r="B43" s="49" t="s">
        <v>19</v>
      </c>
      <c r="C43" s="53">
        <v>0.08</v>
      </c>
      <c r="D43" s="54">
        <f t="shared" si="0"/>
        <v>157.18865031999999</v>
      </c>
    </row>
    <row r="44" spans="1:4" x14ac:dyDescent="0.2">
      <c r="A44" s="299" t="s">
        <v>128</v>
      </c>
      <c r="B44" s="299"/>
      <c r="C44" s="58">
        <f>SUM(C36:C43)</f>
        <v>0.36800000000000005</v>
      </c>
      <c r="D44" s="56">
        <f>SUM(D36:D43)</f>
        <v>723.06779147199984</v>
      </c>
    </row>
    <row r="47" spans="1:4" x14ac:dyDescent="0.2">
      <c r="A47" s="301" t="s">
        <v>129</v>
      </c>
      <c r="B47" s="301"/>
      <c r="C47" s="301"/>
    </row>
    <row r="49" spans="1:3" x14ac:dyDescent="0.2">
      <c r="A49" s="52" t="s">
        <v>130</v>
      </c>
      <c r="B49" s="52" t="s">
        <v>131</v>
      </c>
      <c r="C49" s="52" t="s">
        <v>7</v>
      </c>
    </row>
    <row r="50" spans="1:3" x14ac:dyDescent="0.2">
      <c r="A50" s="48" t="s">
        <v>0</v>
      </c>
      <c r="B50" s="49" t="s">
        <v>168</v>
      </c>
      <c r="C50" s="47">
        <f>IF((C8*2*8.1)&lt;(6%*C4),0,(C8*2*8.1)-(6%*C4))</f>
        <v>101.1846</v>
      </c>
    </row>
    <row r="51" spans="1:3" x14ac:dyDescent="0.2">
      <c r="A51" s="48" t="s">
        <v>1</v>
      </c>
      <c r="B51" s="49" t="s">
        <v>132</v>
      </c>
      <c r="C51" s="47">
        <f>(C7*C8*(1-10%))</f>
        <v>193.05</v>
      </c>
    </row>
    <row r="52" spans="1:3" x14ac:dyDescent="0.2">
      <c r="A52" s="48" t="s">
        <v>2</v>
      </c>
      <c r="B52" s="49" t="s">
        <v>133</v>
      </c>
      <c r="C52" s="48"/>
    </row>
    <row r="53" spans="1:3" x14ac:dyDescent="0.2">
      <c r="A53" s="48" t="s">
        <v>3</v>
      </c>
      <c r="B53" s="49" t="s">
        <v>8</v>
      </c>
      <c r="C53" s="48"/>
    </row>
    <row r="54" spans="1:3" x14ac:dyDescent="0.2">
      <c r="A54" s="299" t="s">
        <v>114</v>
      </c>
      <c r="B54" s="299"/>
      <c r="C54" s="50">
        <f>SUM(C50:C53)</f>
        <v>294.2346</v>
      </c>
    </row>
    <row r="57" spans="1:3" x14ac:dyDescent="0.2">
      <c r="A57" s="301" t="s">
        <v>134</v>
      </c>
      <c r="B57" s="301"/>
      <c r="C57" s="301"/>
    </row>
    <row r="59" spans="1:3" x14ac:dyDescent="0.2">
      <c r="A59" s="52">
        <v>2</v>
      </c>
      <c r="B59" s="52" t="s">
        <v>135</v>
      </c>
      <c r="C59" s="52" t="s">
        <v>7</v>
      </c>
    </row>
    <row r="60" spans="1:3" x14ac:dyDescent="0.2">
      <c r="A60" s="48" t="s">
        <v>117</v>
      </c>
      <c r="B60" s="49" t="s">
        <v>118</v>
      </c>
      <c r="C60" s="54">
        <f>D30</f>
        <v>196.46812899999998</v>
      </c>
    </row>
    <row r="61" spans="1:3" x14ac:dyDescent="0.2">
      <c r="A61" s="48" t="s">
        <v>123</v>
      </c>
      <c r="B61" s="49" t="s">
        <v>124</v>
      </c>
      <c r="C61" s="54">
        <f>D44</f>
        <v>723.06779147199984</v>
      </c>
    </row>
    <row r="62" spans="1:3" x14ac:dyDescent="0.2">
      <c r="A62" s="48" t="s">
        <v>130</v>
      </c>
      <c r="B62" s="49" t="s">
        <v>131</v>
      </c>
      <c r="C62" s="59">
        <f>C54</f>
        <v>294.2346</v>
      </c>
    </row>
    <row r="63" spans="1:3" x14ac:dyDescent="0.2">
      <c r="A63" s="299" t="s">
        <v>114</v>
      </c>
      <c r="B63" s="299"/>
      <c r="C63" s="56">
        <f>SUM(C60:C62)</f>
        <v>1213.7705204719998</v>
      </c>
    </row>
    <row r="64" spans="1:3" x14ac:dyDescent="0.2">
      <c r="A64" s="35"/>
    </row>
    <row r="66" spans="1:4" x14ac:dyDescent="0.2">
      <c r="A66" s="300" t="s">
        <v>136</v>
      </c>
      <c r="B66" s="300"/>
      <c r="C66" s="300"/>
    </row>
    <row r="68" spans="1:4" x14ac:dyDescent="0.2">
      <c r="A68" s="52">
        <v>3</v>
      </c>
      <c r="B68" s="52" t="s">
        <v>24</v>
      </c>
      <c r="C68" s="52" t="s">
        <v>119</v>
      </c>
      <c r="D68" s="52" t="s">
        <v>7</v>
      </c>
    </row>
    <row r="69" spans="1:4" x14ac:dyDescent="0.2">
      <c r="A69" s="48" t="s">
        <v>0</v>
      </c>
      <c r="B69" s="60" t="s">
        <v>137</v>
      </c>
      <c r="C69" s="61">
        <v>4.1999999999999997E-3</v>
      </c>
      <c r="D69" s="62">
        <f>C$20*C69</f>
        <v>7.4272379999999991</v>
      </c>
    </row>
    <row r="70" spans="1:4" x14ac:dyDescent="0.2">
      <c r="A70" s="48" t="s">
        <v>1</v>
      </c>
      <c r="B70" s="60" t="s">
        <v>138</v>
      </c>
      <c r="C70" s="63">
        <v>3.4000000000000002E-4</v>
      </c>
      <c r="D70" s="62">
        <f>D69*C70</f>
        <v>2.5252609199999999E-3</v>
      </c>
    </row>
    <row r="71" spans="1:4" x14ac:dyDescent="0.2">
      <c r="A71" s="48" t="s">
        <v>2</v>
      </c>
      <c r="B71" s="60" t="s">
        <v>139</v>
      </c>
      <c r="C71" s="61">
        <v>3.44E-2</v>
      </c>
      <c r="D71" s="62">
        <f>C$20*C71</f>
        <v>60.832615999999994</v>
      </c>
    </row>
    <row r="72" spans="1:4" x14ac:dyDescent="0.2">
      <c r="A72" s="48" t="s">
        <v>3</v>
      </c>
      <c r="B72" s="60" t="s">
        <v>140</v>
      </c>
      <c r="C72" s="61">
        <v>1.9439999999999999E-2</v>
      </c>
      <c r="D72" s="62">
        <f>C$20*C72</f>
        <v>34.377501599999995</v>
      </c>
    </row>
    <row r="73" spans="1:4" ht="25.5" x14ac:dyDescent="0.2">
      <c r="A73" s="48" t="s">
        <v>4</v>
      </c>
      <c r="B73" s="60" t="s">
        <v>141</v>
      </c>
      <c r="C73" s="61">
        <v>7.1500000000000001E-3</v>
      </c>
      <c r="D73" s="62">
        <f>D72*C73</f>
        <v>0.24579913643999998</v>
      </c>
    </row>
    <row r="74" spans="1:4" x14ac:dyDescent="0.2">
      <c r="A74" s="48" t="s">
        <v>5</v>
      </c>
      <c r="B74" s="60" t="s">
        <v>142</v>
      </c>
      <c r="C74" s="61">
        <v>6.2E-4</v>
      </c>
      <c r="D74" s="62">
        <f>C$20*C74</f>
        <v>1.0964018</v>
      </c>
    </row>
    <row r="75" spans="1:4" x14ac:dyDescent="0.2">
      <c r="A75" s="299" t="s">
        <v>114</v>
      </c>
      <c r="B75" s="299"/>
      <c r="C75" s="64">
        <f>SUM(C69:C74)</f>
        <v>6.615E-2</v>
      </c>
      <c r="D75" s="65">
        <f>SUM(D69:D74)</f>
        <v>103.98208179735998</v>
      </c>
    </row>
    <row r="78" spans="1:4" x14ac:dyDescent="0.2">
      <c r="A78" s="300" t="s">
        <v>143</v>
      </c>
      <c r="B78" s="300"/>
      <c r="C78" s="300"/>
    </row>
    <row r="81" spans="1:4" x14ac:dyDescent="0.2">
      <c r="A81" s="301" t="s">
        <v>144</v>
      </c>
      <c r="B81" s="301"/>
      <c r="C81" s="301"/>
    </row>
    <row r="82" spans="1:4" x14ac:dyDescent="0.2">
      <c r="A82" s="51"/>
    </row>
    <row r="83" spans="1:4" x14ac:dyDescent="0.2">
      <c r="A83" s="52" t="s">
        <v>15</v>
      </c>
      <c r="B83" s="52" t="s">
        <v>145</v>
      </c>
      <c r="C83" s="52" t="s">
        <v>119</v>
      </c>
      <c r="D83" s="52" t="s">
        <v>7</v>
      </c>
    </row>
    <row r="84" spans="1:4" x14ac:dyDescent="0.2">
      <c r="A84" s="48" t="s">
        <v>0</v>
      </c>
      <c r="B84" s="49" t="s">
        <v>146</v>
      </c>
      <c r="C84" s="66">
        <f>1/12*100%</f>
        <v>8.3333333333333329E-2</v>
      </c>
      <c r="D84" s="54">
        <f>C84*(C$20+C$63+D$75)</f>
        <v>257.17855018911331</v>
      </c>
    </row>
    <row r="85" spans="1:4" x14ac:dyDescent="0.2">
      <c r="A85" s="48" t="s">
        <v>1</v>
      </c>
      <c r="B85" s="49" t="s">
        <v>147</v>
      </c>
      <c r="C85" s="66">
        <v>2.8E-3</v>
      </c>
      <c r="D85" s="54">
        <f t="shared" ref="D85:D89" si="1">C85*(C$20+C$63+D$75)</f>
        <v>8.6411992863542082</v>
      </c>
    </row>
    <row r="86" spans="1:4" x14ac:dyDescent="0.2">
      <c r="A86" s="48" t="s">
        <v>2</v>
      </c>
      <c r="B86" s="49" t="s">
        <v>148</v>
      </c>
      <c r="C86" s="67">
        <v>4.0000000000000002E-4</v>
      </c>
      <c r="D86" s="54">
        <f t="shared" si="1"/>
        <v>1.234457040907744</v>
      </c>
    </row>
    <row r="87" spans="1:4" x14ac:dyDescent="0.2">
      <c r="A87" s="48" t="s">
        <v>3</v>
      </c>
      <c r="B87" s="49" t="s">
        <v>149</v>
      </c>
      <c r="C87" s="66">
        <v>2.7000000000000001E-3</v>
      </c>
      <c r="D87" s="54">
        <f t="shared" si="1"/>
        <v>8.3325850261272727</v>
      </c>
    </row>
    <row r="88" spans="1:4" x14ac:dyDescent="0.2">
      <c r="A88" s="48" t="s">
        <v>4</v>
      </c>
      <c r="B88" s="49" t="s">
        <v>150</v>
      </c>
      <c r="C88" s="66">
        <v>2.9999999999999997E-4</v>
      </c>
      <c r="D88" s="54">
        <f t="shared" si="1"/>
        <v>0.92584278068080794</v>
      </c>
    </row>
    <row r="89" spans="1:4" x14ac:dyDescent="0.2">
      <c r="A89" s="48" t="s">
        <v>5</v>
      </c>
      <c r="B89" s="49" t="s">
        <v>151</v>
      </c>
      <c r="C89" s="68">
        <v>0</v>
      </c>
      <c r="D89" s="54">
        <f t="shared" si="1"/>
        <v>0</v>
      </c>
    </row>
    <row r="90" spans="1:4" x14ac:dyDescent="0.2">
      <c r="A90" s="299" t="s">
        <v>128</v>
      </c>
      <c r="B90" s="299"/>
      <c r="C90" s="69">
        <f>SUM(C84:C89)</f>
        <v>8.9533333333333312E-2</v>
      </c>
      <c r="D90" s="56">
        <f>SUM(D84:D89)</f>
        <v>276.31263432318332</v>
      </c>
    </row>
    <row r="93" spans="1:4" x14ac:dyDescent="0.2">
      <c r="A93" s="301" t="s">
        <v>152</v>
      </c>
      <c r="B93" s="301"/>
      <c r="C93" s="301"/>
    </row>
    <row r="94" spans="1:4" x14ac:dyDescent="0.2">
      <c r="A94" s="51"/>
    </row>
    <row r="95" spans="1:4" x14ac:dyDescent="0.2">
      <c r="A95" s="52" t="s">
        <v>23</v>
      </c>
      <c r="B95" s="52" t="s">
        <v>153</v>
      </c>
      <c r="C95" s="52" t="s">
        <v>119</v>
      </c>
      <c r="D95" s="52" t="s">
        <v>7</v>
      </c>
    </row>
    <row r="96" spans="1:4" x14ac:dyDescent="0.2">
      <c r="A96" s="48" t="s">
        <v>0</v>
      </c>
      <c r="B96" s="49" t="s">
        <v>154</v>
      </c>
      <c r="C96" s="68">
        <v>0</v>
      </c>
      <c r="D96" s="70">
        <v>0</v>
      </c>
    </row>
    <row r="97" spans="1:4" x14ac:dyDescent="0.2">
      <c r="A97" s="299" t="s">
        <v>114</v>
      </c>
      <c r="B97" s="299"/>
      <c r="C97" s="69">
        <f>SUM(C96)</f>
        <v>0</v>
      </c>
      <c r="D97" s="71">
        <v>0</v>
      </c>
    </row>
    <row r="100" spans="1:4" x14ac:dyDescent="0.2">
      <c r="A100" s="301" t="s">
        <v>155</v>
      </c>
      <c r="B100" s="301"/>
      <c r="C100" s="301"/>
    </row>
    <row r="101" spans="1:4" x14ac:dyDescent="0.2">
      <c r="A101" s="51"/>
    </row>
    <row r="102" spans="1:4" x14ac:dyDescent="0.2">
      <c r="A102" s="52">
        <v>4</v>
      </c>
      <c r="B102" s="52" t="s">
        <v>156</v>
      </c>
      <c r="C102" s="52" t="s">
        <v>7</v>
      </c>
    </row>
    <row r="103" spans="1:4" x14ac:dyDescent="0.2">
      <c r="A103" s="48" t="s">
        <v>15</v>
      </c>
      <c r="B103" s="49" t="s">
        <v>145</v>
      </c>
      <c r="C103" s="54">
        <f>D90</f>
        <v>276.31263432318332</v>
      </c>
    </row>
    <row r="104" spans="1:4" x14ac:dyDescent="0.2">
      <c r="A104" s="48" t="s">
        <v>23</v>
      </c>
      <c r="B104" s="49" t="s">
        <v>153</v>
      </c>
      <c r="C104" s="54">
        <f>D97</f>
        <v>0</v>
      </c>
    </row>
    <row r="105" spans="1:4" x14ac:dyDescent="0.2">
      <c r="A105" s="299" t="s">
        <v>114</v>
      </c>
      <c r="B105" s="299"/>
      <c r="C105" s="56">
        <f>SUM(C103:C104)</f>
        <v>276.31263432318332</v>
      </c>
    </row>
    <row r="108" spans="1:4" x14ac:dyDescent="0.2">
      <c r="A108" s="300" t="s">
        <v>157</v>
      </c>
      <c r="B108" s="300"/>
      <c r="C108" s="300"/>
    </row>
    <row r="110" spans="1:4" x14ac:dyDescent="0.2">
      <c r="A110" s="52">
        <v>5</v>
      </c>
      <c r="B110" s="72" t="s">
        <v>26</v>
      </c>
      <c r="C110" s="52" t="s">
        <v>7</v>
      </c>
    </row>
    <row r="111" spans="1:4" x14ac:dyDescent="0.2">
      <c r="A111" s="48" t="s">
        <v>0</v>
      </c>
      <c r="B111" s="49" t="s">
        <v>14</v>
      </c>
      <c r="C111" s="70">
        <f>Insumos!D6</f>
        <v>84</v>
      </c>
    </row>
    <row r="112" spans="1:4" x14ac:dyDescent="0.2">
      <c r="A112" s="48" t="s">
        <v>1</v>
      </c>
      <c r="B112" s="49" t="s">
        <v>158</v>
      </c>
      <c r="C112" s="48"/>
    </row>
    <row r="113" spans="1:4" x14ac:dyDescent="0.2">
      <c r="A113" s="48" t="s">
        <v>2</v>
      </c>
      <c r="B113" s="49" t="s">
        <v>27</v>
      </c>
      <c r="C113" s="48"/>
    </row>
    <row r="114" spans="1:4" x14ac:dyDescent="0.2">
      <c r="A114" s="48" t="s">
        <v>3</v>
      </c>
      <c r="B114" s="49" t="s">
        <v>8</v>
      </c>
      <c r="C114" s="48"/>
    </row>
    <row r="115" spans="1:4" x14ac:dyDescent="0.2">
      <c r="A115" s="299" t="s">
        <v>128</v>
      </c>
      <c r="B115" s="299"/>
      <c r="C115" s="71">
        <f>SUM(C111:C114)</f>
        <v>84</v>
      </c>
    </row>
    <row r="118" spans="1:4" x14ac:dyDescent="0.2">
      <c r="A118" s="300" t="s">
        <v>159</v>
      </c>
      <c r="B118" s="300"/>
      <c r="C118" s="300"/>
    </row>
    <row r="120" spans="1:4" x14ac:dyDescent="0.2">
      <c r="A120" s="52">
        <v>6</v>
      </c>
      <c r="B120" s="72" t="s">
        <v>160</v>
      </c>
      <c r="C120" s="52" t="s">
        <v>119</v>
      </c>
      <c r="D120" s="52" t="s">
        <v>7</v>
      </c>
    </row>
    <row r="121" spans="1:4" x14ac:dyDescent="0.2">
      <c r="A121" s="48" t="s">
        <v>0</v>
      </c>
      <c r="B121" s="49" t="s">
        <v>25</v>
      </c>
      <c r="C121" s="73">
        <v>0.05</v>
      </c>
      <c r="D121" s="74">
        <f>C121*(C20+C63+D75+C105+C115)</f>
        <v>172.32276182962718</v>
      </c>
    </row>
    <row r="122" spans="1:4" x14ac:dyDescent="0.2">
      <c r="A122" s="48" t="s">
        <v>1</v>
      </c>
      <c r="B122" s="49" t="s">
        <v>9</v>
      </c>
      <c r="C122" s="73">
        <v>0.1</v>
      </c>
      <c r="D122" s="74">
        <f>C122*(C20+C63+D75+C105+C115+D121)</f>
        <v>361.87779984221709</v>
      </c>
    </row>
    <row r="123" spans="1:4" x14ac:dyDescent="0.2">
      <c r="A123" s="48"/>
      <c r="B123" s="75" t="s">
        <v>100</v>
      </c>
      <c r="C123" s="76">
        <v>0.85750000000000004</v>
      </c>
      <c r="D123" s="77">
        <f>(C20+C63+D75+C105+C115+D121+D122)</f>
        <v>3980.6557982643876</v>
      </c>
    </row>
    <row r="124" spans="1:4" x14ac:dyDescent="0.2">
      <c r="A124" s="48" t="s">
        <v>2</v>
      </c>
      <c r="B124" s="49" t="s">
        <v>10</v>
      </c>
      <c r="C124" s="73">
        <f>SUM(C125:C127)</f>
        <v>0.14250000000000002</v>
      </c>
      <c r="D124" s="74">
        <f>SUM(D125:D127)</f>
        <v>661.50839796230343</v>
      </c>
    </row>
    <row r="125" spans="1:4" x14ac:dyDescent="0.2">
      <c r="A125" s="48"/>
      <c r="B125" s="49" t="s">
        <v>161</v>
      </c>
      <c r="C125" s="27">
        <v>9.2499999999999999E-2</v>
      </c>
      <c r="D125" s="78">
        <f>($D$123/$C$123)*C125</f>
        <v>429.40018815096892</v>
      </c>
    </row>
    <row r="126" spans="1:4" x14ac:dyDescent="0.2">
      <c r="A126" s="48"/>
      <c r="B126" s="49" t="s">
        <v>162</v>
      </c>
      <c r="C126" s="79">
        <v>0</v>
      </c>
      <c r="D126" s="78">
        <f>($D$123/$C$123)*C126</f>
        <v>0</v>
      </c>
    </row>
    <row r="127" spans="1:4" x14ac:dyDescent="0.2">
      <c r="A127" s="48"/>
      <c r="B127" s="49" t="s">
        <v>163</v>
      </c>
      <c r="C127" s="79">
        <v>0.05</v>
      </c>
      <c r="D127" s="78">
        <f>($D$123/$C$123)*C127</f>
        <v>232.10820981133458</v>
      </c>
    </row>
    <row r="128" spans="1:4" x14ac:dyDescent="0.2">
      <c r="A128" s="299" t="s">
        <v>128</v>
      </c>
      <c r="B128" s="299"/>
      <c r="C128" s="48"/>
      <c r="D128" s="56">
        <f>D121+D122+D124</f>
        <v>1195.7089596341477</v>
      </c>
    </row>
    <row r="131" spans="1:3" x14ac:dyDescent="0.2">
      <c r="A131" s="300" t="s">
        <v>164</v>
      </c>
      <c r="B131" s="300"/>
      <c r="C131" s="300"/>
    </row>
    <row r="133" spans="1:3" x14ac:dyDescent="0.2">
      <c r="A133" s="52"/>
      <c r="B133" s="52" t="s">
        <v>28</v>
      </c>
      <c r="C133" s="52" t="s">
        <v>7</v>
      </c>
    </row>
    <row r="134" spans="1:3" x14ac:dyDescent="0.2">
      <c r="A134" s="52" t="s">
        <v>0</v>
      </c>
      <c r="B134" s="49" t="s">
        <v>110</v>
      </c>
      <c r="C134" s="80">
        <f>C20</f>
        <v>1768.3899999999999</v>
      </c>
    </row>
    <row r="135" spans="1:3" x14ac:dyDescent="0.2">
      <c r="A135" s="52" t="s">
        <v>1</v>
      </c>
      <c r="B135" s="49" t="s">
        <v>115</v>
      </c>
      <c r="C135" s="81">
        <f>C63</f>
        <v>1213.7705204719998</v>
      </c>
    </row>
    <row r="136" spans="1:3" x14ac:dyDescent="0.2">
      <c r="A136" s="52" t="s">
        <v>2</v>
      </c>
      <c r="B136" s="49" t="s">
        <v>136</v>
      </c>
      <c r="C136" s="81">
        <f>D75</f>
        <v>103.98208179735998</v>
      </c>
    </row>
    <row r="137" spans="1:3" x14ac:dyDescent="0.2">
      <c r="A137" s="52" t="s">
        <v>3</v>
      </c>
      <c r="B137" s="49" t="s">
        <v>143</v>
      </c>
      <c r="C137" s="81">
        <f>C105</f>
        <v>276.31263432318332</v>
      </c>
    </row>
    <row r="138" spans="1:3" x14ac:dyDescent="0.2">
      <c r="A138" s="52" t="s">
        <v>4</v>
      </c>
      <c r="B138" s="49" t="s">
        <v>157</v>
      </c>
      <c r="C138" s="81">
        <f>C115</f>
        <v>84</v>
      </c>
    </row>
    <row r="139" spans="1:3" x14ac:dyDescent="0.2">
      <c r="A139" s="299" t="s">
        <v>165</v>
      </c>
      <c r="B139" s="299"/>
      <c r="C139" s="82">
        <f>SUM(C134:C138)</f>
        <v>3446.4552365925433</v>
      </c>
    </row>
    <row r="140" spans="1:3" x14ac:dyDescent="0.2">
      <c r="A140" s="52" t="s">
        <v>5</v>
      </c>
      <c r="B140" s="49" t="s">
        <v>166</v>
      </c>
      <c r="C140" s="81">
        <f>D128</f>
        <v>1195.7089596341477</v>
      </c>
    </row>
    <row r="141" spans="1:3" x14ac:dyDescent="0.2">
      <c r="A141" s="299" t="s">
        <v>167</v>
      </c>
      <c r="B141" s="299"/>
      <c r="C141" s="82">
        <f>SUM(C139:C140)</f>
        <v>4642.1641962266913</v>
      </c>
    </row>
  </sheetData>
  <mergeCells count="28">
    <mergeCell ref="A30:B30"/>
    <mergeCell ref="A3:C3"/>
    <mergeCell ref="A11:C11"/>
    <mergeCell ref="A20:B20"/>
    <mergeCell ref="A23:C23"/>
    <mergeCell ref="A25:C25"/>
    <mergeCell ref="A93:C93"/>
    <mergeCell ref="A33:D33"/>
    <mergeCell ref="A44:B44"/>
    <mergeCell ref="A47:C47"/>
    <mergeCell ref="A54:B54"/>
    <mergeCell ref="A57:C57"/>
    <mergeCell ref="A63:B63"/>
    <mergeCell ref="A66:C66"/>
    <mergeCell ref="A75:B75"/>
    <mergeCell ref="A78:C78"/>
    <mergeCell ref="A81:C81"/>
    <mergeCell ref="A90:B90"/>
    <mergeCell ref="A128:B128"/>
    <mergeCell ref="A131:C131"/>
    <mergeCell ref="A139:B139"/>
    <mergeCell ref="A141:B141"/>
    <mergeCell ref="A97:B97"/>
    <mergeCell ref="A100:C100"/>
    <mergeCell ref="A105:B105"/>
    <mergeCell ref="A108:C108"/>
    <mergeCell ref="A115:B115"/>
    <mergeCell ref="A118:C118"/>
  </mergeCells>
  <pageMargins left="0.511811024" right="0.511811024" top="0.78740157499999996" bottom="0.78740157499999996" header="0.31496062000000002" footer="0.31496062000000002"/>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41"/>
  <sheetViews>
    <sheetView topLeftCell="A133" workbookViewId="0">
      <selection activeCell="B148" sqref="B148:B149"/>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9.28515625" style="1" bestFit="1" customWidth="1"/>
    <col min="5" max="5" width="12.7109375" style="1" customWidth="1"/>
    <col min="6" max="6" width="12" style="1" customWidth="1"/>
    <col min="7" max="7" width="15.140625" style="1" customWidth="1"/>
    <col min="8" max="16384" width="9.140625" style="1"/>
  </cols>
  <sheetData>
    <row r="1" spans="1:3" ht="15" x14ac:dyDescent="0.25">
      <c r="A1" s="39"/>
      <c r="B1" s="40" t="s">
        <v>80</v>
      </c>
      <c r="C1" s="39"/>
    </row>
    <row r="3" spans="1:3" x14ac:dyDescent="0.2">
      <c r="A3" s="303" t="s">
        <v>107</v>
      </c>
      <c r="B3" s="303"/>
      <c r="C3" s="303"/>
    </row>
    <row r="4" spans="1:3" x14ac:dyDescent="0.2">
      <c r="A4" s="41">
        <v>1</v>
      </c>
      <c r="B4" s="42" t="s">
        <v>108</v>
      </c>
      <c r="C4" s="43">
        <f>VLOOKUP(B1,'Quadro Orientativo Salário'!A2:G14,4)</f>
        <v>1283.5899999999999</v>
      </c>
    </row>
    <row r="5" spans="1:3" x14ac:dyDescent="0.2">
      <c r="A5" s="41">
        <v>2</v>
      </c>
      <c r="B5" s="42" t="s">
        <v>56</v>
      </c>
      <c r="C5" s="43" t="str">
        <f>VLOOKUP(B1,'Quadro Orientativo Salário'!A2:G14,2)</f>
        <v>3242-05</v>
      </c>
    </row>
    <row r="6" spans="1:3" x14ac:dyDescent="0.2">
      <c r="A6" s="41">
        <v>3</v>
      </c>
      <c r="B6" s="44" t="s">
        <v>109</v>
      </c>
      <c r="C6" s="41" t="s">
        <v>49</v>
      </c>
    </row>
    <row r="7" spans="1:3" x14ac:dyDescent="0.2">
      <c r="A7" s="41">
        <v>4</v>
      </c>
      <c r="B7" s="42" t="s">
        <v>57</v>
      </c>
      <c r="C7" s="43">
        <f>VLOOKUP(B1,'Quadro Orientativo Salário'!A2:G14,5)</f>
        <v>19.5</v>
      </c>
    </row>
    <row r="8" spans="1:3" x14ac:dyDescent="0.2">
      <c r="A8" s="41">
        <v>5</v>
      </c>
      <c r="B8" s="42" t="s">
        <v>99</v>
      </c>
      <c r="C8" s="41">
        <v>22</v>
      </c>
    </row>
    <row r="11" spans="1:3" x14ac:dyDescent="0.2">
      <c r="A11" s="300" t="s">
        <v>110</v>
      </c>
      <c r="B11" s="300"/>
      <c r="C11" s="300"/>
    </row>
    <row r="13" spans="1:3" x14ac:dyDescent="0.2">
      <c r="A13" s="45">
        <v>1</v>
      </c>
      <c r="B13" s="45" t="s">
        <v>12</v>
      </c>
      <c r="C13" s="45" t="s">
        <v>7</v>
      </c>
    </row>
    <row r="14" spans="1:3" x14ac:dyDescent="0.2">
      <c r="A14" s="41" t="s">
        <v>0</v>
      </c>
      <c r="B14" s="42" t="s">
        <v>111</v>
      </c>
      <c r="C14" s="46">
        <f>C4</f>
        <v>1283.5899999999999</v>
      </c>
    </row>
    <row r="15" spans="1:3" x14ac:dyDescent="0.2">
      <c r="A15" s="41" t="s">
        <v>1</v>
      </c>
      <c r="B15" s="42" t="s">
        <v>112</v>
      </c>
      <c r="C15" s="6">
        <v>0</v>
      </c>
    </row>
    <row r="16" spans="1:3" x14ac:dyDescent="0.2">
      <c r="A16" s="41" t="s">
        <v>2</v>
      </c>
      <c r="B16" s="42" t="s">
        <v>113</v>
      </c>
      <c r="C16" s="47">
        <f>1212*40%</f>
        <v>484.8</v>
      </c>
    </row>
    <row r="17" spans="1:4" x14ac:dyDescent="0.2">
      <c r="A17" s="48" t="s">
        <v>3</v>
      </c>
      <c r="B17" s="49" t="s">
        <v>11</v>
      </c>
      <c r="C17" s="47">
        <f>(IF(C6="PL SN",(C4+C15)*58.33%*20%,0))</f>
        <v>0</v>
      </c>
    </row>
    <row r="18" spans="1:4" x14ac:dyDescent="0.2">
      <c r="A18" s="48" t="s">
        <v>4</v>
      </c>
      <c r="B18" s="49" t="s">
        <v>44</v>
      </c>
      <c r="C18" s="47">
        <f>IF(C6="PL SN",(C4+C15)*8.33%*1.2,0)</f>
        <v>0</v>
      </c>
    </row>
    <row r="19" spans="1:4" x14ac:dyDescent="0.2">
      <c r="A19" s="48" t="s">
        <v>6</v>
      </c>
      <c r="B19" s="49" t="s">
        <v>8</v>
      </c>
      <c r="C19" s="48"/>
    </row>
    <row r="20" spans="1:4" x14ac:dyDescent="0.2">
      <c r="A20" s="299" t="s">
        <v>114</v>
      </c>
      <c r="B20" s="299"/>
      <c r="C20" s="50">
        <f>SUM(C14:C19)</f>
        <v>1768.3899999999999</v>
      </c>
    </row>
    <row r="23" spans="1:4" x14ac:dyDescent="0.2">
      <c r="A23" s="300" t="s">
        <v>115</v>
      </c>
      <c r="B23" s="300"/>
      <c r="C23" s="300"/>
    </row>
    <row r="24" spans="1:4" x14ac:dyDescent="0.2">
      <c r="A24" s="51"/>
    </row>
    <row r="25" spans="1:4" x14ac:dyDescent="0.2">
      <c r="A25" s="301" t="s">
        <v>116</v>
      </c>
      <c r="B25" s="301"/>
      <c r="C25" s="301"/>
    </row>
    <row r="27" spans="1:4" x14ac:dyDescent="0.2">
      <c r="A27" s="52" t="s">
        <v>117</v>
      </c>
      <c r="B27" s="52" t="s">
        <v>118</v>
      </c>
      <c r="C27" s="52" t="s">
        <v>119</v>
      </c>
      <c r="D27" s="52" t="s">
        <v>7</v>
      </c>
    </row>
    <row r="28" spans="1:4" x14ac:dyDescent="0.2">
      <c r="A28" s="48" t="s">
        <v>0</v>
      </c>
      <c r="B28" s="49" t="s">
        <v>120</v>
      </c>
      <c r="C28" s="53">
        <v>8.3299999999999999E-2</v>
      </c>
      <c r="D28" s="54">
        <f>C20*C28</f>
        <v>147.30688699999999</v>
      </c>
    </row>
    <row r="29" spans="1:4" x14ac:dyDescent="0.2">
      <c r="A29" s="48" t="s">
        <v>1</v>
      </c>
      <c r="B29" s="49" t="s">
        <v>121</v>
      </c>
      <c r="C29" s="53">
        <v>2.7799999999999998E-2</v>
      </c>
      <c r="D29" s="54">
        <f>C20*C29</f>
        <v>49.161241999999994</v>
      </c>
    </row>
    <row r="30" spans="1:4" x14ac:dyDescent="0.2">
      <c r="A30" s="299" t="s">
        <v>114</v>
      </c>
      <c r="B30" s="299"/>
      <c r="C30" s="55">
        <f>SUM(C28:C29)</f>
        <v>0.1111</v>
      </c>
      <c r="D30" s="56">
        <f>SUM(D28:D29)</f>
        <v>196.46812899999998</v>
      </c>
    </row>
    <row r="33" spans="1:4" x14ac:dyDescent="0.2">
      <c r="A33" s="302" t="s">
        <v>122</v>
      </c>
      <c r="B33" s="302"/>
      <c r="C33" s="302"/>
      <c r="D33" s="302"/>
    </row>
    <row r="35" spans="1:4" x14ac:dyDescent="0.2">
      <c r="A35" s="52" t="s">
        <v>123</v>
      </c>
      <c r="B35" s="52" t="s">
        <v>124</v>
      </c>
      <c r="C35" s="52" t="s">
        <v>119</v>
      </c>
      <c r="D35" s="52" t="s">
        <v>7</v>
      </c>
    </row>
    <row r="36" spans="1:4" x14ac:dyDescent="0.2">
      <c r="A36" s="48" t="s">
        <v>0</v>
      </c>
      <c r="B36" s="49" t="s">
        <v>16</v>
      </c>
      <c r="C36" s="53">
        <v>0.2</v>
      </c>
      <c r="D36" s="54">
        <f>C36*(C$20+D$30)</f>
        <v>392.97162579999997</v>
      </c>
    </row>
    <row r="37" spans="1:4" x14ac:dyDescent="0.2">
      <c r="A37" s="48" t="s">
        <v>1</v>
      </c>
      <c r="B37" s="49" t="s">
        <v>18</v>
      </c>
      <c r="C37" s="53">
        <v>2.5000000000000001E-2</v>
      </c>
      <c r="D37" s="54">
        <f t="shared" ref="D37:D43" si="0">C37*(C$20+D$30)</f>
        <v>49.121453224999996</v>
      </c>
    </row>
    <row r="38" spans="1:4" x14ac:dyDescent="0.2">
      <c r="A38" s="48" t="s">
        <v>2</v>
      </c>
      <c r="B38" s="49" t="s">
        <v>125</v>
      </c>
      <c r="C38" s="57">
        <v>0.03</v>
      </c>
      <c r="D38" s="54">
        <f t="shared" si="0"/>
        <v>58.945743869999987</v>
      </c>
    </row>
    <row r="39" spans="1:4" x14ac:dyDescent="0.2">
      <c r="A39" s="48" t="s">
        <v>3</v>
      </c>
      <c r="B39" s="49" t="s">
        <v>126</v>
      </c>
      <c r="C39" s="53">
        <v>1.4999999999999999E-2</v>
      </c>
      <c r="D39" s="54">
        <f t="shared" si="0"/>
        <v>29.472871934999993</v>
      </c>
    </row>
    <row r="40" spans="1:4" x14ac:dyDescent="0.2">
      <c r="A40" s="48" t="s">
        <v>4</v>
      </c>
      <c r="B40" s="49" t="s">
        <v>127</v>
      </c>
      <c r="C40" s="53">
        <v>0.01</v>
      </c>
      <c r="D40" s="54">
        <f t="shared" si="0"/>
        <v>19.648581289999999</v>
      </c>
    </row>
    <row r="41" spans="1:4" x14ac:dyDescent="0.2">
      <c r="A41" s="48" t="s">
        <v>5</v>
      </c>
      <c r="B41" s="49" t="s">
        <v>21</v>
      </c>
      <c r="C41" s="53">
        <v>6.0000000000000001E-3</v>
      </c>
      <c r="D41" s="54">
        <f t="shared" si="0"/>
        <v>11.789148773999999</v>
      </c>
    </row>
    <row r="42" spans="1:4" x14ac:dyDescent="0.2">
      <c r="A42" s="48" t="s">
        <v>6</v>
      </c>
      <c r="B42" s="49" t="s">
        <v>17</v>
      </c>
      <c r="C42" s="53">
        <v>2E-3</v>
      </c>
      <c r="D42" s="54">
        <f t="shared" si="0"/>
        <v>3.9297162579999996</v>
      </c>
    </row>
    <row r="43" spans="1:4" x14ac:dyDescent="0.2">
      <c r="A43" s="48" t="s">
        <v>20</v>
      </c>
      <c r="B43" s="49" t="s">
        <v>19</v>
      </c>
      <c r="C43" s="53">
        <v>0.08</v>
      </c>
      <c r="D43" s="54">
        <f t="shared" si="0"/>
        <v>157.18865031999999</v>
      </c>
    </row>
    <row r="44" spans="1:4" x14ac:dyDescent="0.2">
      <c r="A44" s="299" t="s">
        <v>128</v>
      </c>
      <c r="B44" s="299"/>
      <c r="C44" s="58">
        <f>SUM(C36:C43)</f>
        <v>0.36800000000000005</v>
      </c>
      <c r="D44" s="56">
        <f>SUM(D36:D43)</f>
        <v>723.06779147199984</v>
      </c>
    </row>
    <row r="47" spans="1:4" x14ac:dyDescent="0.2">
      <c r="A47" s="301" t="s">
        <v>129</v>
      </c>
      <c r="B47" s="301"/>
      <c r="C47" s="301"/>
    </row>
    <row r="49" spans="1:3" x14ac:dyDescent="0.2">
      <c r="A49" s="52" t="s">
        <v>130</v>
      </c>
      <c r="B49" s="52" t="s">
        <v>131</v>
      </c>
      <c r="C49" s="52" t="s">
        <v>7</v>
      </c>
    </row>
    <row r="50" spans="1:3" x14ac:dyDescent="0.2">
      <c r="A50" s="48" t="s">
        <v>0</v>
      </c>
      <c r="B50" s="49" t="s">
        <v>168</v>
      </c>
      <c r="C50" s="47">
        <f>IF((C8*2*8.1)&lt;(6%*C4),0,(C8*2*8.1)-(6%*C4))</f>
        <v>279.38459999999998</v>
      </c>
    </row>
    <row r="51" spans="1:3" x14ac:dyDescent="0.2">
      <c r="A51" s="48" t="s">
        <v>1</v>
      </c>
      <c r="B51" s="49" t="s">
        <v>132</v>
      </c>
      <c r="C51" s="47">
        <f>(C7*C8*(1-10%))</f>
        <v>386.1</v>
      </c>
    </row>
    <row r="52" spans="1:3" x14ac:dyDescent="0.2">
      <c r="A52" s="48" t="s">
        <v>2</v>
      </c>
      <c r="B52" s="49" t="s">
        <v>133</v>
      </c>
      <c r="C52" s="48"/>
    </row>
    <row r="53" spans="1:3" x14ac:dyDescent="0.2">
      <c r="A53" s="48" t="s">
        <v>3</v>
      </c>
      <c r="B53" s="49" t="s">
        <v>8</v>
      </c>
      <c r="C53" s="48"/>
    </row>
    <row r="54" spans="1:3" x14ac:dyDescent="0.2">
      <c r="A54" s="299" t="s">
        <v>114</v>
      </c>
      <c r="B54" s="299"/>
      <c r="C54" s="50">
        <f>SUM(C50:C53)</f>
        <v>665.4846</v>
      </c>
    </row>
    <row r="57" spans="1:3" x14ac:dyDescent="0.2">
      <c r="A57" s="301" t="s">
        <v>134</v>
      </c>
      <c r="B57" s="301"/>
      <c r="C57" s="301"/>
    </row>
    <row r="59" spans="1:3" x14ac:dyDescent="0.2">
      <c r="A59" s="52">
        <v>2</v>
      </c>
      <c r="B59" s="52" t="s">
        <v>135</v>
      </c>
      <c r="C59" s="52" t="s">
        <v>7</v>
      </c>
    </row>
    <row r="60" spans="1:3" x14ac:dyDescent="0.2">
      <c r="A60" s="48" t="s">
        <v>117</v>
      </c>
      <c r="B60" s="49" t="s">
        <v>118</v>
      </c>
      <c r="C60" s="54">
        <f>D30</f>
        <v>196.46812899999998</v>
      </c>
    </row>
    <row r="61" spans="1:3" x14ac:dyDescent="0.2">
      <c r="A61" s="48" t="s">
        <v>123</v>
      </c>
      <c r="B61" s="49" t="s">
        <v>124</v>
      </c>
      <c r="C61" s="54">
        <f>D44</f>
        <v>723.06779147199984</v>
      </c>
    </row>
    <row r="62" spans="1:3" x14ac:dyDescent="0.2">
      <c r="A62" s="48" t="s">
        <v>130</v>
      </c>
      <c r="B62" s="49" t="s">
        <v>131</v>
      </c>
      <c r="C62" s="59">
        <f>C54</f>
        <v>665.4846</v>
      </c>
    </row>
    <row r="63" spans="1:3" x14ac:dyDescent="0.2">
      <c r="A63" s="299" t="s">
        <v>114</v>
      </c>
      <c r="B63" s="299"/>
      <c r="C63" s="56">
        <f>SUM(C60:C62)</f>
        <v>1585.0205204719998</v>
      </c>
    </row>
    <row r="64" spans="1:3" x14ac:dyDescent="0.2">
      <c r="A64" s="35"/>
    </row>
    <row r="66" spans="1:4" x14ac:dyDescent="0.2">
      <c r="A66" s="300" t="s">
        <v>136</v>
      </c>
      <c r="B66" s="300"/>
      <c r="C66" s="300"/>
    </row>
    <row r="68" spans="1:4" x14ac:dyDescent="0.2">
      <c r="A68" s="52">
        <v>3</v>
      </c>
      <c r="B68" s="52" t="s">
        <v>24</v>
      </c>
      <c r="C68" s="52" t="s">
        <v>119</v>
      </c>
      <c r="D68" s="52" t="s">
        <v>7</v>
      </c>
    </row>
    <row r="69" spans="1:4" x14ac:dyDescent="0.2">
      <c r="A69" s="48" t="s">
        <v>0</v>
      </c>
      <c r="B69" s="60" t="s">
        <v>137</v>
      </c>
      <c r="C69" s="61">
        <v>4.1999999999999997E-3</v>
      </c>
      <c r="D69" s="62">
        <f>C$20*C69</f>
        <v>7.4272379999999991</v>
      </c>
    </row>
    <row r="70" spans="1:4" x14ac:dyDescent="0.2">
      <c r="A70" s="48" t="s">
        <v>1</v>
      </c>
      <c r="B70" s="60" t="s">
        <v>138</v>
      </c>
      <c r="C70" s="63">
        <v>3.4000000000000002E-4</v>
      </c>
      <c r="D70" s="62">
        <f>D69*C70</f>
        <v>2.5252609199999999E-3</v>
      </c>
    </row>
    <row r="71" spans="1:4" x14ac:dyDescent="0.2">
      <c r="A71" s="48" t="s">
        <v>2</v>
      </c>
      <c r="B71" s="60" t="s">
        <v>139</v>
      </c>
      <c r="C71" s="61">
        <v>3.44E-2</v>
      </c>
      <c r="D71" s="62">
        <f>C$20*C71</f>
        <v>60.832615999999994</v>
      </c>
    </row>
    <row r="72" spans="1:4" x14ac:dyDescent="0.2">
      <c r="A72" s="48" t="s">
        <v>3</v>
      </c>
      <c r="B72" s="60" t="s">
        <v>140</v>
      </c>
      <c r="C72" s="61">
        <v>1.9439999999999999E-2</v>
      </c>
      <c r="D72" s="62">
        <f>C$20*C72</f>
        <v>34.377501599999995</v>
      </c>
    </row>
    <row r="73" spans="1:4" ht="25.5" x14ac:dyDescent="0.2">
      <c r="A73" s="48" t="s">
        <v>4</v>
      </c>
      <c r="B73" s="60" t="s">
        <v>141</v>
      </c>
      <c r="C73" s="61">
        <v>7.1500000000000001E-3</v>
      </c>
      <c r="D73" s="62">
        <f>D72*C73</f>
        <v>0.24579913643999998</v>
      </c>
    </row>
    <row r="74" spans="1:4" x14ac:dyDescent="0.2">
      <c r="A74" s="48" t="s">
        <v>5</v>
      </c>
      <c r="B74" s="60" t="s">
        <v>142</v>
      </c>
      <c r="C74" s="61">
        <v>6.2E-4</v>
      </c>
      <c r="D74" s="62">
        <f>C$20*C74</f>
        <v>1.0964018</v>
      </c>
    </row>
    <row r="75" spans="1:4" x14ac:dyDescent="0.2">
      <c r="A75" s="299" t="s">
        <v>114</v>
      </c>
      <c r="B75" s="299"/>
      <c r="C75" s="64">
        <f>SUM(C69:C74)</f>
        <v>6.615E-2</v>
      </c>
      <c r="D75" s="65">
        <f>SUM(D69:D74)</f>
        <v>103.98208179735998</v>
      </c>
    </row>
    <row r="78" spans="1:4" x14ac:dyDescent="0.2">
      <c r="A78" s="300" t="s">
        <v>143</v>
      </c>
      <c r="B78" s="300"/>
      <c r="C78" s="300"/>
    </row>
    <row r="81" spans="1:4" x14ac:dyDescent="0.2">
      <c r="A81" s="301" t="s">
        <v>144</v>
      </c>
      <c r="B81" s="301"/>
      <c r="C81" s="301"/>
    </row>
    <row r="82" spans="1:4" x14ac:dyDescent="0.2">
      <c r="A82" s="51"/>
    </row>
    <row r="83" spans="1:4" x14ac:dyDescent="0.2">
      <c r="A83" s="52" t="s">
        <v>15</v>
      </c>
      <c r="B83" s="52" t="s">
        <v>145</v>
      </c>
      <c r="C83" s="52" t="s">
        <v>119</v>
      </c>
      <c r="D83" s="52" t="s">
        <v>7</v>
      </c>
    </row>
    <row r="84" spans="1:4" x14ac:dyDescent="0.2">
      <c r="A84" s="48" t="s">
        <v>0</v>
      </c>
      <c r="B84" s="49" t="s">
        <v>146</v>
      </c>
      <c r="C84" s="66">
        <f>1/12*100%</f>
        <v>8.3333333333333329E-2</v>
      </c>
      <c r="D84" s="54">
        <f>C84*(C$20+C$63+D$75)</f>
        <v>288.11605018911331</v>
      </c>
    </row>
    <row r="85" spans="1:4" x14ac:dyDescent="0.2">
      <c r="A85" s="48" t="s">
        <v>1</v>
      </c>
      <c r="B85" s="49" t="s">
        <v>147</v>
      </c>
      <c r="C85" s="66">
        <v>2.8E-3</v>
      </c>
      <c r="D85" s="54">
        <f t="shared" ref="D85:D89" si="1">C85*(C$20+C$63+D$75)</f>
        <v>9.6806992863542085</v>
      </c>
    </row>
    <row r="86" spans="1:4" x14ac:dyDescent="0.2">
      <c r="A86" s="48" t="s">
        <v>2</v>
      </c>
      <c r="B86" s="49" t="s">
        <v>148</v>
      </c>
      <c r="C86" s="67">
        <v>4.0000000000000002E-4</v>
      </c>
      <c r="D86" s="54">
        <f t="shared" si="1"/>
        <v>1.3829570409077441</v>
      </c>
    </row>
    <row r="87" spans="1:4" x14ac:dyDescent="0.2">
      <c r="A87" s="48" t="s">
        <v>3</v>
      </c>
      <c r="B87" s="49" t="s">
        <v>149</v>
      </c>
      <c r="C87" s="66">
        <v>2.7000000000000001E-3</v>
      </c>
      <c r="D87" s="54">
        <f t="shared" si="1"/>
        <v>9.3349600261272716</v>
      </c>
    </row>
    <row r="88" spans="1:4" x14ac:dyDescent="0.2">
      <c r="A88" s="48" t="s">
        <v>4</v>
      </c>
      <c r="B88" s="49" t="s">
        <v>150</v>
      </c>
      <c r="C88" s="66">
        <v>2.9999999999999997E-4</v>
      </c>
      <c r="D88" s="54">
        <f t="shared" si="1"/>
        <v>1.0372177806808078</v>
      </c>
    </row>
    <row r="89" spans="1:4" x14ac:dyDescent="0.2">
      <c r="A89" s="48" t="s">
        <v>5</v>
      </c>
      <c r="B89" s="49" t="s">
        <v>151</v>
      </c>
      <c r="C89" s="68">
        <v>0</v>
      </c>
      <c r="D89" s="54">
        <f t="shared" si="1"/>
        <v>0</v>
      </c>
    </row>
    <row r="90" spans="1:4" x14ac:dyDescent="0.2">
      <c r="A90" s="299" t="s">
        <v>128</v>
      </c>
      <c r="B90" s="299"/>
      <c r="C90" s="69">
        <f>SUM(C84:C89)</f>
        <v>8.9533333333333312E-2</v>
      </c>
      <c r="D90" s="56">
        <f>SUM(D84:D89)</f>
        <v>309.55188432318329</v>
      </c>
    </row>
    <row r="93" spans="1:4" x14ac:dyDescent="0.2">
      <c r="A93" s="301" t="s">
        <v>152</v>
      </c>
      <c r="B93" s="301"/>
      <c r="C93" s="301"/>
    </row>
    <row r="94" spans="1:4" x14ac:dyDescent="0.2">
      <c r="A94" s="51"/>
    </row>
    <row r="95" spans="1:4" x14ac:dyDescent="0.2">
      <c r="A95" s="52" t="s">
        <v>23</v>
      </c>
      <c r="B95" s="52" t="s">
        <v>153</v>
      </c>
      <c r="C95" s="52" t="s">
        <v>119</v>
      </c>
      <c r="D95" s="52" t="s">
        <v>7</v>
      </c>
    </row>
    <row r="96" spans="1:4" x14ac:dyDescent="0.2">
      <c r="A96" s="48" t="s">
        <v>0</v>
      </c>
      <c r="B96" s="49" t="s">
        <v>154</v>
      </c>
      <c r="C96" s="68">
        <v>0</v>
      </c>
      <c r="D96" s="70">
        <v>0</v>
      </c>
    </row>
    <row r="97" spans="1:4" x14ac:dyDescent="0.2">
      <c r="A97" s="299" t="s">
        <v>114</v>
      </c>
      <c r="B97" s="299"/>
      <c r="C97" s="69">
        <f>SUM(C96)</f>
        <v>0</v>
      </c>
      <c r="D97" s="71">
        <v>0</v>
      </c>
    </row>
    <row r="100" spans="1:4" x14ac:dyDescent="0.2">
      <c r="A100" s="301" t="s">
        <v>155</v>
      </c>
      <c r="B100" s="301"/>
      <c r="C100" s="301"/>
    </row>
    <row r="101" spans="1:4" x14ac:dyDescent="0.2">
      <c r="A101" s="51"/>
    </row>
    <row r="102" spans="1:4" x14ac:dyDescent="0.2">
      <c r="A102" s="52">
        <v>4</v>
      </c>
      <c r="B102" s="52" t="s">
        <v>156</v>
      </c>
      <c r="C102" s="52" t="s">
        <v>7</v>
      </c>
    </row>
    <row r="103" spans="1:4" x14ac:dyDescent="0.2">
      <c r="A103" s="48" t="s">
        <v>15</v>
      </c>
      <c r="B103" s="49" t="s">
        <v>145</v>
      </c>
      <c r="C103" s="54">
        <f>D90</f>
        <v>309.55188432318329</v>
      </c>
    </row>
    <row r="104" spans="1:4" x14ac:dyDescent="0.2">
      <c r="A104" s="48" t="s">
        <v>23</v>
      </c>
      <c r="B104" s="49" t="s">
        <v>153</v>
      </c>
      <c r="C104" s="54">
        <f>D97</f>
        <v>0</v>
      </c>
    </row>
    <row r="105" spans="1:4" x14ac:dyDescent="0.2">
      <c r="A105" s="299" t="s">
        <v>114</v>
      </c>
      <c r="B105" s="299"/>
      <c r="C105" s="56">
        <f>SUM(C103:C104)</f>
        <v>309.55188432318329</v>
      </c>
    </row>
    <row r="108" spans="1:4" x14ac:dyDescent="0.2">
      <c r="A108" s="300" t="s">
        <v>157</v>
      </c>
      <c r="B108" s="300"/>
      <c r="C108" s="300"/>
    </row>
    <row r="110" spans="1:4" x14ac:dyDescent="0.2">
      <c r="A110" s="52">
        <v>5</v>
      </c>
      <c r="B110" s="72" t="s">
        <v>26</v>
      </c>
      <c r="C110" s="52" t="s">
        <v>7</v>
      </c>
    </row>
    <row r="111" spans="1:4" x14ac:dyDescent="0.2">
      <c r="A111" s="48" t="s">
        <v>0</v>
      </c>
      <c r="B111" s="49" t="s">
        <v>14</v>
      </c>
      <c r="C111" s="70">
        <f>Insumos!D6</f>
        <v>84</v>
      </c>
    </row>
    <row r="112" spans="1:4" x14ac:dyDescent="0.2">
      <c r="A112" s="48" t="s">
        <v>1</v>
      </c>
      <c r="B112" s="49" t="s">
        <v>158</v>
      </c>
      <c r="C112" s="48"/>
    </row>
    <row r="113" spans="1:4" x14ac:dyDescent="0.2">
      <c r="A113" s="48" t="s">
        <v>2</v>
      </c>
      <c r="B113" s="49" t="s">
        <v>27</v>
      </c>
      <c r="C113" s="48"/>
    </row>
    <row r="114" spans="1:4" x14ac:dyDescent="0.2">
      <c r="A114" s="48" t="s">
        <v>3</v>
      </c>
      <c r="B114" s="49" t="s">
        <v>8</v>
      </c>
      <c r="C114" s="48"/>
    </row>
    <row r="115" spans="1:4" x14ac:dyDescent="0.2">
      <c r="A115" s="299" t="s">
        <v>128</v>
      </c>
      <c r="B115" s="299"/>
      <c r="C115" s="71">
        <f>SUM(C111:C114)</f>
        <v>84</v>
      </c>
    </row>
    <row r="118" spans="1:4" x14ac:dyDescent="0.2">
      <c r="A118" s="300" t="s">
        <v>159</v>
      </c>
      <c r="B118" s="300"/>
      <c r="C118" s="300"/>
    </row>
    <row r="120" spans="1:4" x14ac:dyDescent="0.2">
      <c r="A120" s="52">
        <v>6</v>
      </c>
      <c r="B120" s="72" t="s">
        <v>160</v>
      </c>
      <c r="C120" s="52" t="s">
        <v>119</v>
      </c>
      <c r="D120" s="52" t="s">
        <v>7</v>
      </c>
    </row>
    <row r="121" spans="1:4" x14ac:dyDescent="0.2">
      <c r="A121" s="48" t="s">
        <v>0</v>
      </c>
      <c r="B121" s="49" t="s">
        <v>25</v>
      </c>
      <c r="C121" s="73">
        <v>0.05</v>
      </c>
      <c r="D121" s="74">
        <f>C121*(C20+C63+D75+C105+C115)</f>
        <v>192.54722432962717</v>
      </c>
    </row>
    <row r="122" spans="1:4" x14ac:dyDescent="0.2">
      <c r="A122" s="48" t="s">
        <v>1</v>
      </c>
      <c r="B122" s="49" t="s">
        <v>9</v>
      </c>
      <c r="C122" s="73">
        <v>0.1</v>
      </c>
      <c r="D122" s="74">
        <f>C122*(C20+C63+D75+C105+C115+D121)</f>
        <v>404.34917109221709</v>
      </c>
    </row>
    <row r="123" spans="1:4" x14ac:dyDescent="0.2">
      <c r="A123" s="48"/>
      <c r="B123" s="75" t="s">
        <v>100</v>
      </c>
      <c r="C123" s="76">
        <v>0.85750000000000004</v>
      </c>
      <c r="D123" s="77">
        <f>(C20+C63+D75+C105+C115+D121+D122)</f>
        <v>4447.8408820143877</v>
      </c>
    </row>
    <row r="124" spans="1:4" x14ac:dyDescent="0.2">
      <c r="A124" s="48" t="s">
        <v>2</v>
      </c>
      <c r="B124" s="49" t="s">
        <v>10</v>
      </c>
      <c r="C124" s="73">
        <f>SUM(C125:C127)</f>
        <v>0.14250000000000002</v>
      </c>
      <c r="D124" s="74">
        <f>SUM(D125:D127)</f>
        <v>739.14556931434436</v>
      </c>
    </row>
    <row r="125" spans="1:4" x14ac:dyDescent="0.2">
      <c r="A125" s="48"/>
      <c r="B125" s="49" t="s">
        <v>161</v>
      </c>
      <c r="C125" s="27">
        <v>9.2499999999999999E-2</v>
      </c>
      <c r="D125" s="78">
        <f>($D$123/$C$123)*C125</f>
        <v>479.79624674790773</v>
      </c>
    </row>
    <row r="126" spans="1:4" x14ac:dyDescent="0.2">
      <c r="A126" s="48"/>
      <c r="B126" s="49" t="s">
        <v>162</v>
      </c>
      <c r="C126" s="79">
        <v>0</v>
      </c>
      <c r="D126" s="78">
        <f>($D$123/$C$123)*C126</f>
        <v>0</v>
      </c>
    </row>
    <row r="127" spans="1:4" x14ac:dyDescent="0.2">
      <c r="A127" s="48"/>
      <c r="B127" s="49" t="s">
        <v>163</v>
      </c>
      <c r="C127" s="79">
        <v>0.05</v>
      </c>
      <c r="D127" s="78">
        <f>($D$123/$C$123)*C127</f>
        <v>259.34932256643663</v>
      </c>
    </row>
    <row r="128" spans="1:4" x14ac:dyDescent="0.2">
      <c r="A128" s="299" t="s">
        <v>128</v>
      </c>
      <c r="B128" s="299"/>
      <c r="C128" s="48"/>
      <c r="D128" s="56">
        <f>D121+D122+D124</f>
        <v>1336.0419647361887</v>
      </c>
    </row>
    <row r="131" spans="1:3" x14ac:dyDescent="0.2">
      <c r="A131" s="300" t="s">
        <v>164</v>
      </c>
      <c r="B131" s="300"/>
      <c r="C131" s="300"/>
    </row>
    <row r="133" spans="1:3" x14ac:dyDescent="0.2">
      <c r="A133" s="52"/>
      <c r="B133" s="52" t="s">
        <v>28</v>
      </c>
      <c r="C133" s="52" t="s">
        <v>7</v>
      </c>
    </row>
    <row r="134" spans="1:3" x14ac:dyDescent="0.2">
      <c r="A134" s="52" t="s">
        <v>0</v>
      </c>
      <c r="B134" s="49" t="s">
        <v>110</v>
      </c>
      <c r="C134" s="80">
        <f>C20</f>
        <v>1768.3899999999999</v>
      </c>
    </row>
    <row r="135" spans="1:3" x14ac:dyDescent="0.2">
      <c r="A135" s="52" t="s">
        <v>1</v>
      </c>
      <c r="B135" s="49" t="s">
        <v>115</v>
      </c>
      <c r="C135" s="81">
        <f>C63</f>
        <v>1585.0205204719998</v>
      </c>
    </row>
    <row r="136" spans="1:3" x14ac:dyDescent="0.2">
      <c r="A136" s="52" t="s">
        <v>2</v>
      </c>
      <c r="B136" s="49" t="s">
        <v>136</v>
      </c>
      <c r="C136" s="81">
        <f>D75</f>
        <v>103.98208179735998</v>
      </c>
    </row>
    <row r="137" spans="1:3" x14ac:dyDescent="0.2">
      <c r="A137" s="52" t="s">
        <v>3</v>
      </c>
      <c r="B137" s="49" t="s">
        <v>143</v>
      </c>
      <c r="C137" s="81">
        <f>C105</f>
        <v>309.55188432318329</v>
      </c>
    </row>
    <row r="138" spans="1:3" x14ac:dyDescent="0.2">
      <c r="A138" s="52" t="s">
        <v>4</v>
      </c>
      <c r="B138" s="49" t="s">
        <v>157</v>
      </c>
      <c r="C138" s="81">
        <f>C115</f>
        <v>84</v>
      </c>
    </row>
    <row r="139" spans="1:3" x14ac:dyDescent="0.2">
      <c r="A139" s="299" t="s">
        <v>165</v>
      </c>
      <c r="B139" s="299"/>
      <c r="C139" s="82">
        <f>SUM(C134:C138)</f>
        <v>3850.9444865925434</v>
      </c>
    </row>
    <row r="140" spans="1:3" x14ac:dyDescent="0.2">
      <c r="A140" s="52" t="s">
        <v>5</v>
      </c>
      <c r="B140" s="49" t="s">
        <v>166</v>
      </c>
      <c r="C140" s="81">
        <f>D128</f>
        <v>1336.0419647361887</v>
      </c>
    </row>
    <row r="141" spans="1:3" x14ac:dyDescent="0.2">
      <c r="A141" s="299" t="s">
        <v>167</v>
      </c>
      <c r="B141" s="299"/>
      <c r="C141" s="82">
        <f>SUM(C139:C140)</f>
        <v>5186.9864513287321</v>
      </c>
    </row>
  </sheetData>
  <mergeCells count="28">
    <mergeCell ref="A30:B30"/>
    <mergeCell ref="A3:C3"/>
    <mergeCell ref="A11:C11"/>
    <mergeCell ref="A20:B20"/>
    <mergeCell ref="A23:C23"/>
    <mergeCell ref="A25:C25"/>
    <mergeCell ref="A93:C93"/>
    <mergeCell ref="A33:D33"/>
    <mergeCell ref="A44:B44"/>
    <mergeCell ref="A47:C47"/>
    <mergeCell ref="A54:B54"/>
    <mergeCell ref="A57:C57"/>
    <mergeCell ref="A63:B63"/>
    <mergeCell ref="A66:C66"/>
    <mergeCell ref="A75:B75"/>
    <mergeCell ref="A78:C78"/>
    <mergeCell ref="A81:C81"/>
    <mergeCell ref="A90:B90"/>
    <mergeCell ref="A128:B128"/>
    <mergeCell ref="A131:C131"/>
    <mergeCell ref="A139:B139"/>
    <mergeCell ref="A141:B141"/>
    <mergeCell ref="A97:B97"/>
    <mergeCell ref="A100:C100"/>
    <mergeCell ref="A105:B105"/>
    <mergeCell ref="A108:C108"/>
    <mergeCell ref="A115:B115"/>
    <mergeCell ref="A118:C118"/>
  </mergeCells>
  <pageMargins left="0.511811024" right="0.511811024" top="0.78740157499999996" bottom="0.78740157499999996" header="0.31496062000000002" footer="0.31496062000000002"/>
  <pageSetup paperSize="9" orientation="portrait"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21"/>
  <sheetViews>
    <sheetView tabSelected="1" workbookViewId="0">
      <selection activeCell="J8" sqref="J8"/>
    </sheetView>
  </sheetViews>
  <sheetFormatPr defaultRowHeight="15" x14ac:dyDescent="0.25"/>
  <cols>
    <col min="1" max="1" width="46" customWidth="1"/>
    <col min="2" max="2" width="11.140625" customWidth="1"/>
    <col min="3" max="3" width="17" customWidth="1"/>
    <col min="4" max="4" width="18" customWidth="1"/>
    <col min="5" max="5" width="17.28515625" customWidth="1"/>
  </cols>
  <sheetData>
    <row r="2" spans="1:5" ht="15" customHeight="1" x14ac:dyDescent="0.25">
      <c r="A2" s="307" t="s">
        <v>247</v>
      </c>
      <c r="B2" s="308"/>
      <c r="C2" s="308"/>
      <c r="D2" s="308"/>
      <c r="E2" s="309"/>
    </row>
    <row r="3" spans="1:5" x14ac:dyDescent="0.25">
      <c r="A3" s="239"/>
      <c r="B3" s="239"/>
      <c r="C3" s="239"/>
      <c r="D3" s="239"/>
      <c r="E3" s="239"/>
    </row>
    <row r="4" spans="1:5" ht="30" x14ac:dyDescent="0.25">
      <c r="A4" s="241" t="s">
        <v>218</v>
      </c>
      <c r="B4" s="241" t="s">
        <v>237</v>
      </c>
      <c r="C4" s="241" t="s">
        <v>231</v>
      </c>
      <c r="D4" s="241" t="s">
        <v>235</v>
      </c>
      <c r="E4" s="241" t="s">
        <v>236</v>
      </c>
    </row>
    <row r="5" spans="1:5" x14ac:dyDescent="0.25">
      <c r="A5" s="255" t="s">
        <v>248</v>
      </c>
      <c r="B5" s="242">
        <v>4</v>
      </c>
      <c r="C5" s="243">
        <f>'ANEXO II-A'!F20</f>
        <v>36987.35</v>
      </c>
      <c r="D5" s="243">
        <f>B5*C5</f>
        <v>147949.4</v>
      </c>
      <c r="E5" s="243">
        <f>D5*12</f>
        <v>1775392.7999999998</v>
      </c>
    </row>
    <row r="6" spans="1:5" x14ac:dyDescent="0.25">
      <c r="A6" s="255" t="s">
        <v>249</v>
      </c>
      <c r="B6" s="242">
        <v>4</v>
      </c>
      <c r="C6" s="243">
        <f>'ANEXO II-B'!E5</f>
        <v>5778.688524590164</v>
      </c>
      <c r="D6" s="243">
        <f>C6*B6</f>
        <v>23114.754098360656</v>
      </c>
      <c r="E6" s="243">
        <f>D6*12</f>
        <v>277377.04918032786</v>
      </c>
    </row>
    <row r="7" spans="1:5" x14ac:dyDescent="0.25">
      <c r="A7" s="255" t="s">
        <v>250</v>
      </c>
      <c r="B7" s="242">
        <v>16</v>
      </c>
      <c r="C7" s="243">
        <f>'ANEXO II-C'!D146</f>
        <v>11241.365525057317</v>
      </c>
      <c r="D7" s="243">
        <f>C7*B7</f>
        <v>179861.84840091708</v>
      </c>
      <c r="E7" s="243">
        <f>D7*12</f>
        <v>2158342.1808110047</v>
      </c>
    </row>
    <row r="8" spans="1:5" x14ac:dyDescent="0.25">
      <c r="A8" s="255" t="s">
        <v>256</v>
      </c>
      <c r="B8" s="242">
        <v>16</v>
      </c>
      <c r="C8" s="243">
        <f>'ANEXO II-D'!D147</f>
        <v>6928.9365795366648</v>
      </c>
      <c r="D8" s="243">
        <f t="shared" ref="D8:D9" si="0">C8*B8</f>
        <v>110862.98527258664</v>
      </c>
      <c r="E8" s="243">
        <f t="shared" ref="E8:E9" si="1">D8*12</f>
        <v>1330355.8232710396</v>
      </c>
    </row>
    <row r="9" spans="1:5" x14ac:dyDescent="0.25">
      <c r="A9" s="255" t="s">
        <v>245</v>
      </c>
      <c r="B9" s="242">
        <v>120</v>
      </c>
      <c r="C9" s="243">
        <v>2800</v>
      </c>
      <c r="D9" s="243">
        <f t="shared" si="0"/>
        <v>336000</v>
      </c>
      <c r="E9" s="243">
        <f t="shared" si="1"/>
        <v>4032000</v>
      </c>
    </row>
    <row r="10" spans="1:5" x14ac:dyDescent="0.25">
      <c r="A10" s="305" t="s">
        <v>232</v>
      </c>
      <c r="B10" s="306"/>
      <c r="C10" s="306"/>
      <c r="D10" s="240">
        <f>SUM(D5:D9)</f>
        <v>797788.98777186428</v>
      </c>
      <c r="E10" s="244">
        <f>SUM(E5:E9)</f>
        <v>9573467.8532623723</v>
      </c>
    </row>
    <row r="12" spans="1:5" ht="30.75" customHeight="1" x14ac:dyDescent="0.25">
      <c r="A12" s="310" t="s">
        <v>238</v>
      </c>
      <c r="B12" s="310"/>
      <c r="C12" s="310"/>
      <c r="D12" s="310"/>
      <c r="E12" s="310"/>
    </row>
    <row r="13" spans="1:5" x14ac:dyDescent="0.25">
      <c r="A13" s="239" t="s">
        <v>242</v>
      </c>
    </row>
    <row r="14" spans="1:5" x14ac:dyDescent="0.25">
      <c r="A14" s="239" t="s">
        <v>241</v>
      </c>
    </row>
    <row r="15" spans="1:5" x14ac:dyDescent="0.25">
      <c r="A15" s="239" t="s">
        <v>239</v>
      </c>
    </row>
    <row r="16" spans="1:5" x14ac:dyDescent="0.25">
      <c r="A16" s="239" t="s">
        <v>240</v>
      </c>
    </row>
    <row r="18" spans="1:5" ht="15" customHeight="1" x14ac:dyDescent="0.25">
      <c r="A18" s="304" t="s">
        <v>246</v>
      </c>
      <c r="B18" s="304"/>
      <c r="C18" s="304"/>
      <c r="D18" s="304"/>
      <c r="E18" s="304"/>
    </row>
    <row r="19" spans="1:5" x14ac:dyDescent="0.25">
      <c r="A19" s="304"/>
      <c r="B19" s="304"/>
      <c r="C19" s="304"/>
      <c r="D19" s="304"/>
      <c r="E19" s="304"/>
    </row>
    <row r="20" spans="1:5" x14ac:dyDescent="0.25">
      <c r="A20" s="304"/>
      <c r="B20" s="304"/>
      <c r="C20" s="304"/>
      <c r="D20" s="304"/>
      <c r="E20" s="304"/>
    </row>
    <row r="21" spans="1:5" x14ac:dyDescent="0.25">
      <c r="A21" s="304"/>
      <c r="B21" s="304"/>
      <c r="C21" s="304"/>
      <c r="D21" s="304"/>
      <c r="E21" s="304"/>
    </row>
  </sheetData>
  <mergeCells count="4">
    <mergeCell ref="A18:E21"/>
    <mergeCell ref="A10:C10"/>
    <mergeCell ref="A2:E2"/>
    <mergeCell ref="A12:E12"/>
  </mergeCells>
  <pageMargins left="0.511811024" right="0.511811024" top="0.78740157499999996" bottom="0.78740157499999996" header="0.31496062000000002" footer="0.31496062000000002"/>
  <pageSetup paperSize="9" scale="7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0"/>
  <sheetViews>
    <sheetView workbookViewId="0">
      <selection activeCell="A5" sqref="A5:F14"/>
    </sheetView>
  </sheetViews>
  <sheetFormatPr defaultRowHeight="15" x14ac:dyDescent="0.25"/>
  <cols>
    <col min="1" max="1" width="9" customWidth="1"/>
    <col min="2" max="2" width="18.5703125" customWidth="1"/>
    <col min="3" max="3" width="12.42578125" bestFit="1" customWidth="1"/>
    <col min="4" max="4" width="26.5703125" customWidth="1"/>
    <col min="5" max="5" width="13.5703125" customWidth="1"/>
    <col min="6" max="6" width="14.5703125" customWidth="1"/>
    <col min="7" max="7" width="13.28515625" bestFit="1" customWidth="1"/>
  </cols>
  <sheetData>
    <row r="2" spans="1:7" ht="15" customHeight="1" x14ac:dyDescent="0.25">
      <c r="A2" s="307" t="s">
        <v>251</v>
      </c>
      <c r="B2" s="308"/>
      <c r="C2" s="308"/>
      <c r="D2" s="308"/>
      <c r="E2" s="308"/>
      <c r="F2" s="309"/>
    </row>
    <row r="3" spans="1:7" ht="9" customHeight="1" thickBot="1" x14ac:dyDescent="0.3"/>
    <row r="4" spans="1:7" ht="15.75" thickBot="1" x14ac:dyDescent="0.3">
      <c r="A4" s="321"/>
      <c r="B4" s="322"/>
      <c r="C4" s="322"/>
      <c r="D4" s="322"/>
      <c r="E4" s="322"/>
      <c r="F4" s="323"/>
    </row>
    <row r="5" spans="1:7" x14ac:dyDescent="0.25">
      <c r="A5" s="245" t="s">
        <v>0</v>
      </c>
      <c r="B5" s="318" t="s">
        <v>203</v>
      </c>
      <c r="C5" s="318"/>
      <c r="D5" s="318"/>
      <c r="E5" s="319">
        <v>310000</v>
      </c>
      <c r="F5" s="320"/>
    </row>
    <row r="6" spans="1:7" x14ac:dyDescent="0.25">
      <c r="A6" s="246" t="s">
        <v>1</v>
      </c>
      <c r="B6" s="315" t="s">
        <v>243</v>
      </c>
      <c r="C6" s="315"/>
      <c r="D6" s="315"/>
      <c r="E6" s="316">
        <f>E5*0.05</f>
        <v>15500</v>
      </c>
      <c r="F6" s="317"/>
      <c r="G6" s="236"/>
    </row>
    <row r="7" spans="1:7" x14ac:dyDescent="0.25">
      <c r="A7" s="246" t="s">
        <v>2</v>
      </c>
      <c r="B7" s="315" t="s">
        <v>204</v>
      </c>
      <c r="C7" s="315"/>
      <c r="D7" s="315"/>
      <c r="E7" s="316">
        <v>0</v>
      </c>
      <c r="F7" s="317"/>
    </row>
    <row r="8" spans="1:7" x14ac:dyDescent="0.25">
      <c r="A8" s="246" t="s">
        <v>3</v>
      </c>
      <c r="B8" s="315" t="s">
        <v>205</v>
      </c>
      <c r="C8" s="315"/>
      <c r="D8" s="315"/>
      <c r="E8" s="316">
        <v>1759.34</v>
      </c>
      <c r="F8" s="317"/>
    </row>
    <row r="9" spans="1:7" x14ac:dyDescent="0.25">
      <c r="A9" s="246" t="s">
        <v>4</v>
      </c>
      <c r="B9" s="315" t="s">
        <v>206</v>
      </c>
      <c r="C9" s="315"/>
      <c r="D9" s="315"/>
      <c r="E9" s="316">
        <v>323.45</v>
      </c>
      <c r="F9" s="317"/>
    </row>
    <row r="10" spans="1:7" x14ac:dyDescent="0.25">
      <c r="A10" s="246" t="s">
        <v>5</v>
      </c>
      <c r="B10" s="315" t="s">
        <v>207</v>
      </c>
      <c r="C10" s="315"/>
      <c r="D10" s="315"/>
      <c r="E10" s="316">
        <v>14.42</v>
      </c>
      <c r="F10" s="317"/>
    </row>
    <row r="11" spans="1:7" x14ac:dyDescent="0.25">
      <c r="A11" s="246" t="s">
        <v>6</v>
      </c>
      <c r="B11" s="315" t="s">
        <v>208</v>
      </c>
      <c r="C11" s="315"/>
      <c r="D11" s="315"/>
      <c r="E11" s="316">
        <v>3440</v>
      </c>
      <c r="F11" s="317"/>
    </row>
    <row r="12" spans="1:7" x14ac:dyDescent="0.25">
      <c r="A12" s="246" t="s">
        <v>20</v>
      </c>
      <c r="B12" s="315" t="s">
        <v>209</v>
      </c>
      <c r="C12" s="315"/>
      <c r="D12" s="315"/>
      <c r="E12" s="316">
        <v>120</v>
      </c>
      <c r="F12" s="317"/>
    </row>
    <row r="13" spans="1:7" x14ac:dyDescent="0.25">
      <c r="A13" s="246" t="s">
        <v>210</v>
      </c>
      <c r="B13" s="315" t="s">
        <v>244</v>
      </c>
      <c r="C13" s="315"/>
      <c r="D13" s="315"/>
      <c r="E13" s="316">
        <v>15830.14</v>
      </c>
      <c r="F13" s="317"/>
    </row>
    <row r="14" spans="1:7" ht="15.75" thickBot="1" x14ac:dyDescent="0.3">
      <c r="A14" s="311" t="s">
        <v>211</v>
      </c>
      <c r="B14" s="312"/>
      <c r="C14" s="312"/>
      <c r="D14" s="312"/>
      <c r="E14" s="313">
        <f>SUM(E6:F13)</f>
        <v>36987.35</v>
      </c>
      <c r="F14" s="314"/>
    </row>
    <row r="16" spans="1:7" x14ac:dyDescent="0.25">
      <c r="F16" s="236"/>
    </row>
    <row r="20" spans="6:6" hidden="1" x14ac:dyDescent="0.25">
      <c r="F20">
        <v>36987.35</v>
      </c>
    </row>
  </sheetData>
  <mergeCells count="22">
    <mergeCell ref="A4:F4"/>
    <mergeCell ref="E7:F7"/>
    <mergeCell ref="B8:D8"/>
    <mergeCell ref="E8:F8"/>
    <mergeCell ref="B5:D5"/>
    <mergeCell ref="E5:F5"/>
    <mergeCell ref="A2:F2"/>
    <mergeCell ref="A14:D14"/>
    <mergeCell ref="E14:F14"/>
    <mergeCell ref="B12:D12"/>
    <mergeCell ref="E12:F12"/>
    <mergeCell ref="B13:D13"/>
    <mergeCell ref="E13:F13"/>
    <mergeCell ref="B9:D9"/>
    <mergeCell ref="E9:F9"/>
    <mergeCell ref="B10:D10"/>
    <mergeCell ref="E10:F10"/>
    <mergeCell ref="B11:D11"/>
    <mergeCell ref="E11:F11"/>
    <mergeCell ref="B6:D6"/>
    <mergeCell ref="E6:F6"/>
    <mergeCell ref="B7:D7"/>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A4" sqref="A4:F7"/>
    </sheetView>
  </sheetViews>
  <sheetFormatPr defaultRowHeight="15" x14ac:dyDescent="0.25"/>
  <cols>
    <col min="1" max="1" width="14.140625" customWidth="1"/>
    <col min="2" max="2" width="15.7109375" customWidth="1"/>
    <col min="3" max="3" width="12.42578125" bestFit="1" customWidth="1"/>
    <col min="4" max="4" width="15.7109375" customWidth="1"/>
    <col min="5" max="5" width="16.7109375" customWidth="1"/>
    <col min="6" max="6" width="17" customWidth="1"/>
  </cols>
  <sheetData>
    <row r="1" spans="1:7" ht="29.25" customHeight="1" x14ac:dyDescent="0.25"/>
    <row r="2" spans="1:7" x14ac:dyDescent="0.25">
      <c r="A2" s="307" t="s">
        <v>252</v>
      </c>
      <c r="B2" s="308"/>
      <c r="C2" s="308"/>
      <c r="D2" s="308"/>
      <c r="E2" s="308"/>
      <c r="F2" s="309"/>
    </row>
    <row r="3" spans="1:7" ht="9.75" customHeight="1" thickBot="1" x14ac:dyDescent="0.3">
      <c r="A3" s="324"/>
      <c r="B3" s="324"/>
      <c r="C3" s="324"/>
      <c r="D3" s="324"/>
      <c r="E3" s="235"/>
      <c r="F3" s="235"/>
    </row>
    <row r="4" spans="1:7" ht="51" x14ac:dyDescent="0.25">
      <c r="A4" s="247" t="s">
        <v>202</v>
      </c>
      <c r="B4" s="248" t="s">
        <v>199</v>
      </c>
      <c r="C4" s="248" t="s">
        <v>200</v>
      </c>
      <c r="D4" s="248" t="s">
        <v>254</v>
      </c>
      <c r="E4" s="248" t="s">
        <v>201</v>
      </c>
      <c r="F4" s="249" t="s">
        <v>233</v>
      </c>
      <c r="G4" s="207"/>
    </row>
    <row r="5" spans="1:7" ht="28.5" customHeight="1" thickBot="1" x14ac:dyDescent="0.3">
      <c r="A5" s="250">
        <v>5000</v>
      </c>
      <c r="B5" s="251">
        <v>6.1</v>
      </c>
      <c r="C5" s="251">
        <f>A5/B5</f>
        <v>819.67213114754099</v>
      </c>
      <c r="D5" s="252">
        <v>7.05</v>
      </c>
      <c r="E5" s="253">
        <f>D5*C5</f>
        <v>5778.688524590164</v>
      </c>
      <c r="F5" s="254">
        <f>E5*12</f>
        <v>69344.262295081964</v>
      </c>
      <c r="G5" s="207"/>
    </row>
    <row r="6" spans="1:7" x14ac:dyDescent="0.25">
      <c r="A6" s="208"/>
      <c r="B6" s="208"/>
      <c r="C6" s="208"/>
      <c r="D6" s="208"/>
      <c r="E6" s="208"/>
      <c r="F6" s="208"/>
      <c r="G6" s="207"/>
    </row>
    <row r="7" spans="1:7" ht="30.75" customHeight="1" x14ac:dyDescent="0.25">
      <c r="A7" s="325" t="s">
        <v>255</v>
      </c>
      <c r="B7" s="325"/>
      <c r="C7" s="325"/>
      <c r="D7" s="325"/>
      <c r="E7" s="325"/>
      <c r="F7" s="325"/>
      <c r="G7" s="207"/>
    </row>
    <row r="8" spans="1:7" x14ac:dyDescent="0.25">
      <c r="A8" s="208"/>
      <c r="B8" s="208"/>
      <c r="C8" s="208"/>
      <c r="D8" s="208"/>
      <c r="E8" s="238"/>
      <c r="F8" s="208"/>
      <c r="G8" s="207"/>
    </row>
    <row r="9" spans="1:7" x14ac:dyDescent="0.25">
      <c r="A9" s="208"/>
      <c r="B9" s="208"/>
      <c r="C9" s="208"/>
      <c r="D9" s="208"/>
      <c r="E9" s="208"/>
      <c r="F9" s="208"/>
      <c r="G9" s="207"/>
    </row>
    <row r="10" spans="1:7" x14ac:dyDescent="0.25">
      <c r="A10" s="208"/>
      <c r="B10" s="209"/>
      <c r="C10" s="208"/>
      <c r="D10" s="208"/>
      <c r="E10" s="208"/>
      <c r="F10" s="208"/>
      <c r="G10" s="207"/>
    </row>
    <row r="11" spans="1:7" x14ac:dyDescent="0.25">
      <c r="A11" s="208"/>
      <c r="B11" s="208"/>
      <c r="C11" s="208"/>
      <c r="D11" s="208"/>
      <c r="E11" s="208"/>
      <c r="F11" s="208"/>
      <c r="G11" s="207"/>
    </row>
    <row r="12" spans="1:7" x14ac:dyDescent="0.25">
      <c r="A12" s="208"/>
      <c r="B12" s="208"/>
      <c r="C12" s="208"/>
      <c r="D12" s="208"/>
      <c r="E12" s="208"/>
      <c r="F12" s="208"/>
      <c r="G12" s="207"/>
    </row>
    <row r="13" spans="1:7" x14ac:dyDescent="0.25">
      <c r="A13" s="208"/>
      <c r="B13" s="208"/>
      <c r="C13" s="208"/>
      <c r="D13" s="208"/>
      <c r="E13" s="208"/>
      <c r="F13" s="208"/>
      <c r="G13" s="207"/>
    </row>
    <row r="14" spans="1:7" x14ac:dyDescent="0.25">
      <c r="A14" s="208"/>
      <c r="B14" s="208"/>
      <c r="C14" s="208"/>
      <c r="D14" s="208"/>
      <c r="E14" s="208"/>
      <c r="F14" s="208"/>
      <c r="G14" s="207"/>
    </row>
    <row r="15" spans="1:7" x14ac:dyDescent="0.25">
      <c r="A15" s="206"/>
      <c r="B15" s="206"/>
      <c r="C15" s="206"/>
      <c r="D15" s="206"/>
      <c r="E15" s="206"/>
      <c r="F15" s="206"/>
    </row>
  </sheetData>
  <mergeCells count="3">
    <mergeCell ref="A3:D3"/>
    <mergeCell ref="A2:F2"/>
    <mergeCell ref="A7:F7"/>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46"/>
  <sheetViews>
    <sheetView workbookViewId="0">
      <selection activeCell="H13" sqref="H13"/>
    </sheetView>
  </sheetViews>
  <sheetFormatPr defaultRowHeight="15" x14ac:dyDescent="0.25"/>
  <cols>
    <col min="1" max="1" width="3.5703125" bestFit="1" customWidth="1"/>
    <col min="2" max="2" width="59.28515625" bestFit="1" customWidth="1"/>
    <col min="3" max="3" width="12.42578125" bestFit="1" customWidth="1"/>
    <col min="4" max="4" width="13.28515625" bestFit="1" customWidth="1"/>
  </cols>
  <sheetData>
    <row r="1" spans="1:4" ht="15" customHeight="1" x14ac:dyDescent="0.25">
      <c r="A1" s="327"/>
      <c r="B1" s="327"/>
      <c r="C1" s="327"/>
      <c r="D1" s="327"/>
    </row>
    <row r="2" spans="1:4" ht="15" customHeight="1" x14ac:dyDescent="0.25">
      <c r="A2" s="307" t="s">
        <v>253</v>
      </c>
      <c r="B2" s="308"/>
      <c r="C2" s="308"/>
      <c r="D2" s="309"/>
    </row>
    <row r="3" spans="1:4" x14ac:dyDescent="0.25">
      <c r="A3" s="328"/>
      <c r="B3" s="328"/>
      <c r="C3" s="328"/>
      <c r="D3" s="328"/>
    </row>
    <row r="4" spans="1:4" x14ac:dyDescent="0.25">
      <c r="A4" s="329" t="s">
        <v>234</v>
      </c>
      <c r="B4" s="329"/>
      <c r="C4" s="329"/>
      <c r="D4" s="329"/>
    </row>
    <row r="5" spans="1:4" x14ac:dyDescent="0.25">
      <c r="A5" s="94"/>
      <c r="B5" s="94"/>
      <c r="C5" s="94"/>
      <c r="D5" s="94"/>
    </row>
    <row r="6" spans="1:4" x14ac:dyDescent="0.25">
      <c r="A6" s="330" t="s">
        <v>107</v>
      </c>
      <c r="B6" s="331"/>
      <c r="C6" s="331"/>
      <c r="D6" s="331"/>
    </row>
    <row r="7" spans="1:4" x14ac:dyDescent="0.25">
      <c r="A7" s="215">
        <v>1</v>
      </c>
      <c r="B7" s="216" t="s">
        <v>108</v>
      </c>
      <c r="C7" s="332">
        <v>4318.18</v>
      </c>
      <c r="D7" s="332"/>
    </row>
    <row r="8" spans="1:4" x14ac:dyDescent="0.25">
      <c r="A8" s="215">
        <v>2</v>
      </c>
      <c r="B8" s="216" t="s">
        <v>56</v>
      </c>
      <c r="C8" s="332" t="s">
        <v>213</v>
      </c>
      <c r="D8" s="332"/>
    </row>
    <row r="9" spans="1:4" x14ac:dyDescent="0.25">
      <c r="A9" s="215">
        <v>3</v>
      </c>
      <c r="B9" s="218" t="s">
        <v>109</v>
      </c>
      <c r="C9" s="332" t="s">
        <v>215</v>
      </c>
      <c r="D9" s="332"/>
    </row>
    <row r="10" spans="1:4" x14ac:dyDescent="0.25">
      <c r="A10" s="215">
        <v>4</v>
      </c>
      <c r="B10" s="216" t="s">
        <v>57</v>
      </c>
      <c r="C10" s="332">
        <v>0</v>
      </c>
      <c r="D10" s="332"/>
    </row>
    <row r="11" spans="1:4" x14ac:dyDescent="0.25">
      <c r="A11" s="215">
        <v>5</v>
      </c>
      <c r="B11" s="216" t="s">
        <v>99</v>
      </c>
      <c r="C11" s="333" t="s">
        <v>214</v>
      </c>
      <c r="D11" s="333"/>
    </row>
    <row r="12" spans="1:4" x14ac:dyDescent="0.25">
      <c r="A12" s="94"/>
      <c r="B12" s="94"/>
      <c r="C12" s="94"/>
      <c r="D12" s="94"/>
    </row>
    <row r="13" spans="1:4" x14ac:dyDescent="0.25">
      <c r="A13" s="94"/>
      <c r="B13" s="94"/>
      <c r="C13" s="94"/>
      <c r="D13" s="94"/>
    </row>
    <row r="14" spans="1:4" x14ac:dyDescent="0.25">
      <c r="A14" s="334" t="s">
        <v>110</v>
      </c>
      <c r="B14" s="334"/>
      <c r="C14" s="334"/>
      <c r="D14" s="334"/>
    </row>
    <row r="15" spans="1:4" x14ac:dyDescent="0.25">
      <c r="A15" s="94"/>
      <c r="B15" s="94"/>
      <c r="C15" s="94"/>
      <c r="D15" s="94"/>
    </row>
    <row r="16" spans="1:4" x14ac:dyDescent="0.25">
      <c r="A16" s="219">
        <v>1</v>
      </c>
      <c r="B16" s="219" t="s">
        <v>12</v>
      </c>
      <c r="C16" s="326" t="s">
        <v>7</v>
      </c>
      <c r="D16" s="326"/>
    </row>
    <row r="17" spans="1:4" x14ac:dyDescent="0.25">
      <c r="A17" s="215" t="s">
        <v>0</v>
      </c>
      <c r="B17" s="216" t="s">
        <v>111</v>
      </c>
      <c r="C17" s="336">
        <f>C7</f>
        <v>4318.18</v>
      </c>
      <c r="D17" s="336"/>
    </row>
    <row r="18" spans="1:4" x14ac:dyDescent="0.25">
      <c r="A18" s="215" t="s">
        <v>1</v>
      </c>
      <c r="B18" s="216" t="s">
        <v>112</v>
      </c>
      <c r="C18" s="337">
        <v>0</v>
      </c>
      <c r="D18" s="337"/>
    </row>
    <row r="19" spans="1:4" ht="22.5" x14ac:dyDescent="0.25">
      <c r="A19" s="215" t="s">
        <v>2</v>
      </c>
      <c r="B19" s="216" t="s">
        <v>172</v>
      </c>
      <c r="C19" s="337">
        <v>324.2</v>
      </c>
      <c r="D19" s="337"/>
    </row>
    <row r="20" spans="1:4" x14ac:dyDescent="0.25">
      <c r="A20" s="215" t="s">
        <v>3</v>
      </c>
      <c r="B20" s="216" t="s">
        <v>11</v>
      </c>
      <c r="C20" s="337">
        <f>(IF(C9="PL SN",(C7+C18)*58.33%*20%,0))</f>
        <v>0</v>
      </c>
      <c r="D20" s="337"/>
    </row>
    <row r="21" spans="1:4" x14ac:dyDescent="0.25">
      <c r="A21" s="215" t="s">
        <v>4</v>
      </c>
      <c r="B21" s="216" t="s">
        <v>44</v>
      </c>
      <c r="C21" s="337"/>
      <c r="D21" s="337"/>
    </row>
    <row r="22" spans="1:4" x14ac:dyDescent="0.25">
      <c r="A22" s="215" t="s">
        <v>6</v>
      </c>
      <c r="B22" s="216" t="s">
        <v>8</v>
      </c>
      <c r="C22" s="337">
        <v>0</v>
      </c>
      <c r="D22" s="337"/>
    </row>
    <row r="23" spans="1:4" x14ac:dyDescent="0.25">
      <c r="A23" s="326" t="s">
        <v>114</v>
      </c>
      <c r="B23" s="326"/>
      <c r="C23" s="338">
        <f>SUM(C17:C22)</f>
        <v>4642.38</v>
      </c>
      <c r="D23" s="338"/>
    </row>
    <row r="24" spans="1:4" x14ac:dyDescent="0.25">
      <c r="A24" s="94"/>
      <c r="B24" s="94"/>
      <c r="C24" s="94"/>
      <c r="D24" s="94"/>
    </row>
    <row r="25" spans="1:4" x14ac:dyDescent="0.25">
      <c r="A25" s="94"/>
      <c r="B25" s="94"/>
      <c r="C25" s="94"/>
      <c r="D25" s="94"/>
    </row>
    <row r="26" spans="1:4" x14ac:dyDescent="0.25">
      <c r="A26" s="334" t="s">
        <v>115</v>
      </c>
      <c r="B26" s="334"/>
      <c r="C26" s="334"/>
      <c r="D26" s="334"/>
    </row>
    <row r="27" spans="1:4" x14ac:dyDescent="0.25">
      <c r="A27" s="101"/>
      <c r="B27" s="94"/>
      <c r="C27" s="94"/>
      <c r="D27" s="94"/>
    </row>
    <row r="28" spans="1:4" x14ac:dyDescent="0.25">
      <c r="A28" s="334" t="s">
        <v>116</v>
      </c>
      <c r="B28" s="334"/>
      <c r="C28" s="334"/>
      <c r="D28" s="334"/>
    </row>
    <row r="29" spans="1:4" x14ac:dyDescent="0.25">
      <c r="A29" s="94"/>
      <c r="B29" s="94"/>
      <c r="C29" s="94"/>
      <c r="D29" s="94"/>
    </row>
    <row r="30" spans="1:4" ht="22.5" x14ac:dyDescent="0.25">
      <c r="A30" s="219" t="s">
        <v>117</v>
      </c>
      <c r="B30" s="219" t="s">
        <v>118</v>
      </c>
      <c r="C30" s="219" t="s">
        <v>119</v>
      </c>
      <c r="D30" s="219" t="s">
        <v>7</v>
      </c>
    </row>
    <row r="31" spans="1:4" x14ac:dyDescent="0.25">
      <c r="A31" s="215" t="s">
        <v>0</v>
      </c>
      <c r="B31" s="216" t="s">
        <v>120</v>
      </c>
      <c r="C31" s="222">
        <v>8.3299999999999999E-2</v>
      </c>
      <c r="D31" s="217">
        <f>C23*C31</f>
        <v>386.71025400000002</v>
      </c>
    </row>
    <row r="32" spans="1:4" x14ac:dyDescent="0.25">
      <c r="A32" s="215" t="s">
        <v>1</v>
      </c>
      <c r="B32" s="216" t="s">
        <v>121</v>
      </c>
      <c r="C32" s="222">
        <v>2.7799999999999998E-2</v>
      </c>
      <c r="D32" s="217">
        <f>C23*C32</f>
        <v>129.058164</v>
      </c>
    </row>
    <row r="33" spans="1:4" x14ac:dyDescent="0.25">
      <c r="A33" s="326" t="s">
        <v>114</v>
      </c>
      <c r="B33" s="326"/>
      <c r="C33" s="223">
        <f>SUM(C31:C32)</f>
        <v>0.1111</v>
      </c>
      <c r="D33" s="224">
        <f>SUM(D31:D32)</f>
        <v>515.768418</v>
      </c>
    </row>
    <row r="34" spans="1:4" x14ac:dyDescent="0.25">
      <c r="A34" s="94"/>
      <c r="B34" s="94"/>
      <c r="C34" s="94"/>
      <c r="D34" s="94"/>
    </row>
    <row r="35" spans="1:4" x14ac:dyDescent="0.25">
      <c r="A35" s="94"/>
      <c r="B35" s="94"/>
      <c r="C35" s="94"/>
      <c r="D35" s="94"/>
    </row>
    <row r="36" spans="1:4" ht="24" customHeight="1" x14ac:dyDescent="0.25">
      <c r="A36" s="335" t="s">
        <v>178</v>
      </c>
      <c r="B36" s="335"/>
      <c r="C36" s="335"/>
      <c r="D36" s="335"/>
    </row>
    <row r="37" spans="1:4" x14ac:dyDescent="0.25">
      <c r="A37" s="94"/>
      <c r="B37" s="94"/>
      <c r="C37" s="94"/>
      <c r="D37" s="94"/>
    </row>
    <row r="38" spans="1:4" ht="22.5" x14ac:dyDescent="0.25">
      <c r="A38" s="219" t="s">
        <v>123</v>
      </c>
      <c r="B38" s="219" t="s">
        <v>124</v>
      </c>
      <c r="C38" s="219" t="s">
        <v>119</v>
      </c>
      <c r="D38" s="219" t="s">
        <v>7</v>
      </c>
    </row>
    <row r="39" spans="1:4" x14ac:dyDescent="0.25">
      <c r="A39" s="215" t="s">
        <v>0</v>
      </c>
      <c r="B39" s="216" t="s">
        <v>16</v>
      </c>
      <c r="C39" s="222">
        <v>0.2</v>
      </c>
      <c r="D39" s="220">
        <f>C39*(C$23+D$33)</f>
        <v>1031.6296835999999</v>
      </c>
    </row>
    <row r="40" spans="1:4" x14ac:dyDescent="0.25">
      <c r="A40" s="215" t="s">
        <v>1</v>
      </c>
      <c r="B40" s="216" t="s">
        <v>18</v>
      </c>
      <c r="C40" s="222">
        <v>2.5000000000000001E-2</v>
      </c>
      <c r="D40" s="220">
        <f t="shared" ref="D40:D46" si="0">C40*(C$23+D$33)</f>
        <v>128.95371044999999</v>
      </c>
    </row>
    <row r="41" spans="1:4" x14ac:dyDescent="0.25">
      <c r="A41" s="215" t="s">
        <v>2</v>
      </c>
      <c r="B41" s="216" t="s">
        <v>125</v>
      </c>
      <c r="C41" s="225">
        <v>0.03</v>
      </c>
      <c r="D41" s="220">
        <f t="shared" si="0"/>
        <v>154.74445254</v>
      </c>
    </row>
    <row r="42" spans="1:4" x14ac:dyDescent="0.25">
      <c r="A42" s="215" t="s">
        <v>3</v>
      </c>
      <c r="B42" s="216" t="s">
        <v>126</v>
      </c>
      <c r="C42" s="222">
        <v>1.4999999999999999E-2</v>
      </c>
      <c r="D42" s="220">
        <f t="shared" si="0"/>
        <v>77.372226269999999</v>
      </c>
    </row>
    <row r="43" spans="1:4" x14ac:dyDescent="0.25">
      <c r="A43" s="215" t="s">
        <v>4</v>
      </c>
      <c r="B43" s="216" t="s">
        <v>127</v>
      </c>
      <c r="C43" s="222">
        <v>0.01</v>
      </c>
      <c r="D43" s="220">
        <f t="shared" si="0"/>
        <v>51.581484179999997</v>
      </c>
    </row>
    <row r="44" spans="1:4" x14ac:dyDescent="0.25">
      <c r="A44" s="215" t="s">
        <v>5</v>
      </c>
      <c r="B44" s="216" t="s">
        <v>21</v>
      </c>
      <c r="C44" s="222">
        <v>6.0000000000000001E-3</v>
      </c>
      <c r="D44" s="220">
        <f t="shared" si="0"/>
        <v>30.948890507999998</v>
      </c>
    </row>
    <row r="45" spans="1:4" x14ac:dyDescent="0.25">
      <c r="A45" s="215" t="s">
        <v>6</v>
      </c>
      <c r="B45" s="216" t="s">
        <v>17</v>
      </c>
      <c r="C45" s="222">
        <v>2E-3</v>
      </c>
      <c r="D45" s="220">
        <f t="shared" si="0"/>
        <v>10.316296835999999</v>
      </c>
    </row>
    <row r="46" spans="1:4" x14ac:dyDescent="0.25">
      <c r="A46" s="215" t="s">
        <v>20</v>
      </c>
      <c r="B46" s="216" t="s">
        <v>19</v>
      </c>
      <c r="C46" s="222">
        <v>0.08</v>
      </c>
      <c r="D46" s="220">
        <f t="shared" si="0"/>
        <v>412.65187343999997</v>
      </c>
    </row>
    <row r="47" spans="1:4" x14ac:dyDescent="0.25">
      <c r="A47" s="326" t="s">
        <v>128</v>
      </c>
      <c r="B47" s="326"/>
      <c r="C47" s="226">
        <f>SUM(C39:C46)</f>
        <v>0.36800000000000005</v>
      </c>
      <c r="D47" s="221">
        <f>SUM(D39:D46)</f>
        <v>1898.1986178239997</v>
      </c>
    </row>
    <row r="48" spans="1:4" x14ac:dyDescent="0.25">
      <c r="A48" s="94"/>
      <c r="B48" s="94"/>
      <c r="C48" s="94"/>
      <c r="D48" s="94"/>
    </row>
    <row r="49" spans="1:4" x14ac:dyDescent="0.25">
      <c r="A49" s="94"/>
      <c r="B49" s="94"/>
      <c r="C49" s="94"/>
      <c r="D49" s="94"/>
    </row>
    <row r="50" spans="1:4" x14ac:dyDescent="0.25">
      <c r="A50" s="334" t="s">
        <v>173</v>
      </c>
      <c r="B50" s="334"/>
      <c r="C50" s="334"/>
      <c r="D50" s="334"/>
    </row>
    <row r="51" spans="1:4" x14ac:dyDescent="0.25">
      <c r="A51" s="94"/>
      <c r="B51" s="94"/>
      <c r="C51" s="94"/>
      <c r="D51" s="94"/>
    </row>
    <row r="52" spans="1:4" ht="22.5" x14ac:dyDescent="0.25">
      <c r="A52" s="219" t="s">
        <v>130</v>
      </c>
      <c r="B52" s="219" t="s">
        <v>131</v>
      </c>
      <c r="C52" s="326" t="s">
        <v>7</v>
      </c>
      <c r="D52" s="326"/>
    </row>
    <row r="53" spans="1:4" x14ac:dyDescent="0.25">
      <c r="A53" s="215" t="s">
        <v>0</v>
      </c>
      <c r="B53" s="216" t="s">
        <v>168</v>
      </c>
      <c r="C53" s="337">
        <f>IF((C11*2*8.55)&lt;(6%*C7),0,(C11*2*8.55)-(6%*C7))</f>
        <v>0</v>
      </c>
      <c r="D53" s="337"/>
    </row>
    <row r="54" spans="1:4" x14ac:dyDescent="0.25">
      <c r="A54" s="215" t="s">
        <v>1</v>
      </c>
      <c r="B54" s="216" t="s">
        <v>132</v>
      </c>
      <c r="C54" s="337">
        <f>42*7</f>
        <v>294</v>
      </c>
      <c r="D54" s="337"/>
    </row>
    <row r="55" spans="1:4" x14ac:dyDescent="0.25">
      <c r="A55" s="215" t="s">
        <v>2</v>
      </c>
      <c r="B55" s="216" t="s">
        <v>133</v>
      </c>
      <c r="C55" s="337">
        <v>0</v>
      </c>
      <c r="D55" s="337"/>
    </row>
    <row r="56" spans="1:4" x14ac:dyDescent="0.25">
      <c r="A56" s="215" t="s">
        <v>3</v>
      </c>
      <c r="B56" s="216" t="s">
        <v>8</v>
      </c>
      <c r="C56" s="337">
        <v>0</v>
      </c>
      <c r="D56" s="337"/>
    </row>
    <row r="57" spans="1:4" x14ac:dyDescent="0.25">
      <c r="A57" s="326" t="s">
        <v>114</v>
      </c>
      <c r="B57" s="326"/>
      <c r="C57" s="338">
        <f>SUM(C53:C56)</f>
        <v>294</v>
      </c>
      <c r="D57" s="338"/>
    </row>
    <row r="58" spans="1:4" x14ac:dyDescent="0.25">
      <c r="A58" s="94"/>
      <c r="B58" s="94"/>
      <c r="C58" s="94"/>
      <c r="D58" s="94"/>
    </row>
    <row r="59" spans="1:4" x14ac:dyDescent="0.25">
      <c r="A59" s="94"/>
      <c r="B59" s="94"/>
      <c r="C59" s="94"/>
      <c r="D59" s="94"/>
    </row>
    <row r="60" spans="1:4" x14ac:dyDescent="0.25">
      <c r="A60" s="334" t="s">
        <v>134</v>
      </c>
      <c r="B60" s="334"/>
      <c r="C60" s="334"/>
      <c r="D60" s="334"/>
    </row>
    <row r="61" spans="1:4" x14ac:dyDescent="0.25">
      <c r="A61" s="94"/>
      <c r="B61" s="94"/>
      <c r="C61" s="94"/>
      <c r="D61" s="94"/>
    </row>
    <row r="62" spans="1:4" x14ac:dyDescent="0.25">
      <c r="A62" s="219">
        <v>2</v>
      </c>
      <c r="B62" s="219" t="s">
        <v>135</v>
      </c>
      <c r="C62" s="339" t="s">
        <v>7</v>
      </c>
      <c r="D62" s="339"/>
    </row>
    <row r="63" spans="1:4" x14ac:dyDescent="0.25">
      <c r="A63" s="215" t="s">
        <v>117</v>
      </c>
      <c r="B63" s="216" t="s">
        <v>118</v>
      </c>
      <c r="C63" s="337">
        <f>D33</f>
        <v>515.768418</v>
      </c>
      <c r="D63" s="337"/>
    </row>
    <row r="64" spans="1:4" x14ac:dyDescent="0.25">
      <c r="A64" s="215" t="s">
        <v>123</v>
      </c>
      <c r="B64" s="216" t="s">
        <v>124</v>
      </c>
      <c r="C64" s="337">
        <f>D47</f>
        <v>1898.1986178239997</v>
      </c>
      <c r="D64" s="337"/>
    </row>
    <row r="65" spans="1:4" x14ac:dyDescent="0.25">
      <c r="A65" s="215" t="s">
        <v>130</v>
      </c>
      <c r="B65" s="216" t="s">
        <v>131</v>
      </c>
      <c r="C65" s="337">
        <f>C57</f>
        <v>294</v>
      </c>
      <c r="D65" s="337"/>
    </row>
    <row r="66" spans="1:4" x14ac:dyDescent="0.25">
      <c r="A66" s="326" t="s">
        <v>114</v>
      </c>
      <c r="B66" s="326"/>
      <c r="C66" s="338">
        <f>SUM(C63:C65)</f>
        <v>2707.9670358239996</v>
      </c>
      <c r="D66" s="338"/>
    </row>
    <row r="67" spans="1:4" x14ac:dyDescent="0.25">
      <c r="A67" s="107"/>
      <c r="B67" s="94"/>
      <c r="C67" s="94"/>
      <c r="D67" s="94"/>
    </row>
    <row r="68" spans="1:4" x14ac:dyDescent="0.25">
      <c r="A68" s="94"/>
      <c r="B68" s="94"/>
      <c r="C68" s="94"/>
      <c r="D68" s="94"/>
    </row>
    <row r="69" spans="1:4" x14ac:dyDescent="0.25">
      <c r="A69" s="334" t="s">
        <v>136</v>
      </c>
      <c r="B69" s="334"/>
      <c r="C69" s="334"/>
      <c r="D69" s="334"/>
    </row>
    <row r="70" spans="1:4" x14ac:dyDescent="0.25">
      <c r="A70" s="94"/>
      <c r="B70" s="94"/>
      <c r="C70" s="94"/>
      <c r="D70" s="94"/>
    </row>
    <row r="71" spans="1:4" ht="22.5" x14ac:dyDescent="0.25">
      <c r="A71" s="219">
        <v>3</v>
      </c>
      <c r="B71" s="219" t="s">
        <v>24</v>
      </c>
      <c r="C71" s="219" t="s">
        <v>119</v>
      </c>
      <c r="D71" s="219" t="s">
        <v>7</v>
      </c>
    </row>
    <row r="72" spans="1:4" x14ac:dyDescent="0.25">
      <c r="A72" s="215" t="s">
        <v>0</v>
      </c>
      <c r="B72" s="227" t="s">
        <v>137</v>
      </c>
      <c r="C72" s="210">
        <v>4.1999999999999997E-3</v>
      </c>
      <c r="D72" s="123">
        <f>C$23*C72</f>
        <v>19.497996000000001</v>
      </c>
    </row>
    <row r="73" spans="1:4" x14ac:dyDescent="0.25">
      <c r="A73" s="99" t="s">
        <v>1</v>
      </c>
      <c r="B73" s="108" t="s">
        <v>138</v>
      </c>
      <c r="C73" s="211">
        <v>3.4000000000000002E-4</v>
      </c>
      <c r="D73" s="123">
        <f>D72*C73</f>
        <v>6.6293186400000004E-3</v>
      </c>
    </row>
    <row r="74" spans="1:4" x14ac:dyDescent="0.25">
      <c r="A74" s="99" t="s">
        <v>2</v>
      </c>
      <c r="B74" s="108" t="s">
        <v>139</v>
      </c>
      <c r="C74" s="210">
        <v>3.44E-2</v>
      </c>
      <c r="D74" s="123">
        <f>C$23*C74</f>
        <v>159.69787200000002</v>
      </c>
    </row>
    <row r="75" spans="1:4" x14ac:dyDescent="0.25">
      <c r="A75" s="99" t="s">
        <v>3</v>
      </c>
      <c r="B75" s="108" t="s">
        <v>140</v>
      </c>
      <c r="C75" s="210">
        <v>1.9439999999999999E-2</v>
      </c>
      <c r="D75" s="123">
        <f>C$23*C75</f>
        <v>90.247867200000002</v>
      </c>
    </row>
    <row r="76" spans="1:4" ht="22.5" x14ac:dyDescent="0.25">
      <c r="A76" s="99" t="s">
        <v>4</v>
      </c>
      <c r="B76" s="108" t="s">
        <v>141</v>
      </c>
      <c r="C76" s="210">
        <v>7.1500000000000001E-3</v>
      </c>
      <c r="D76" s="123">
        <f>D75*C76</f>
        <v>0.64527225048000003</v>
      </c>
    </row>
    <row r="77" spans="1:4" x14ac:dyDescent="0.25">
      <c r="A77" s="99" t="s">
        <v>5</v>
      </c>
      <c r="B77" s="108" t="s">
        <v>142</v>
      </c>
      <c r="C77" s="210">
        <v>6.2E-4</v>
      </c>
      <c r="D77" s="123">
        <f>C$23*C77</f>
        <v>2.8782756000000003</v>
      </c>
    </row>
    <row r="78" spans="1:4" x14ac:dyDescent="0.25">
      <c r="A78" s="340" t="s">
        <v>114</v>
      </c>
      <c r="B78" s="340"/>
      <c r="C78" s="111">
        <f>SUM(C72:C77)</f>
        <v>6.615E-2</v>
      </c>
      <c r="D78" s="125">
        <f>SUM(D72:D77)</f>
        <v>272.97391236912</v>
      </c>
    </row>
    <row r="79" spans="1:4" x14ac:dyDescent="0.25">
      <c r="A79" s="94"/>
      <c r="B79" s="94"/>
      <c r="C79" s="94"/>
      <c r="D79" s="94"/>
    </row>
    <row r="80" spans="1:4" x14ac:dyDescent="0.25">
      <c r="A80" s="94"/>
      <c r="B80" s="94"/>
      <c r="C80" s="94"/>
      <c r="D80" s="94"/>
    </row>
    <row r="81" spans="1:4" x14ac:dyDescent="0.25">
      <c r="A81" s="334" t="s">
        <v>143</v>
      </c>
      <c r="B81" s="334"/>
      <c r="C81" s="334"/>
      <c r="D81" s="334"/>
    </row>
    <row r="82" spans="1:4" x14ac:dyDescent="0.25">
      <c r="A82" s="94"/>
      <c r="B82" s="94"/>
      <c r="C82" s="94"/>
      <c r="D82" s="94"/>
    </row>
    <row r="83" spans="1:4" x14ac:dyDescent="0.25">
      <c r="A83" s="94"/>
      <c r="B83" s="94"/>
      <c r="C83" s="94"/>
      <c r="D83" s="94"/>
    </row>
    <row r="84" spans="1:4" x14ac:dyDescent="0.25">
      <c r="A84" s="334" t="s">
        <v>144</v>
      </c>
      <c r="B84" s="334"/>
      <c r="C84" s="334"/>
      <c r="D84" s="334"/>
    </row>
    <row r="85" spans="1:4" x14ac:dyDescent="0.25">
      <c r="A85" s="101"/>
      <c r="B85" s="94"/>
      <c r="C85" s="94"/>
      <c r="D85" s="94"/>
    </row>
    <row r="86" spans="1:4" ht="22.5" x14ac:dyDescent="0.25">
      <c r="A86" s="102" t="s">
        <v>15</v>
      </c>
      <c r="B86" s="102" t="s">
        <v>145</v>
      </c>
      <c r="C86" s="102" t="s">
        <v>119</v>
      </c>
      <c r="D86" s="102" t="s">
        <v>7</v>
      </c>
    </row>
    <row r="87" spans="1:4" x14ac:dyDescent="0.25">
      <c r="A87" s="99" t="s">
        <v>0</v>
      </c>
      <c r="B87" s="100" t="s">
        <v>146</v>
      </c>
      <c r="C87" s="112">
        <f>1/12*100%</f>
        <v>8.3333333333333329E-2</v>
      </c>
      <c r="D87" s="123">
        <f>C87*(C$23+C$66+D$78)</f>
        <v>635.27674568275984</v>
      </c>
    </row>
    <row r="88" spans="1:4" x14ac:dyDescent="0.25">
      <c r="A88" s="99" t="s">
        <v>1</v>
      </c>
      <c r="B88" s="100" t="s">
        <v>147</v>
      </c>
      <c r="C88" s="112">
        <v>2.8E-3</v>
      </c>
      <c r="D88" s="123">
        <f t="shared" ref="D88:D92" si="1">C88*(C$23+C$66+D$78)</f>
        <v>21.345298654940734</v>
      </c>
    </row>
    <row r="89" spans="1:4" x14ac:dyDescent="0.25">
      <c r="A89" s="99" t="s">
        <v>2</v>
      </c>
      <c r="B89" s="100" t="s">
        <v>148</v>
      </c>
      <c r="C89" s="113">
        <v>4.0000000000000002E-4</v>
      </c>
      <c r="D89" s="123">
        <f t="shared" si="1"/>
        <v>3.0493283792772479</v>
      </c>
    </row>
    <row r="90" spans="1:4" x14ac:dyDescent="0.25">
      <c r="A90" s="99" t="s">
        <v>3</v>
      </c>
      <c r="B90" s="100" t="s">
        <v>149</v>
      </c>
      <c r="C90" s="112">
        <v>2.7000000000000001E-3</v>
      </c>
      <c r="D90" s="123">
        <f t="shared" si="1"/>
        <v>20.582966560121424</v>
      </c>
    </row>
    <row r="91" spans="1:4" x14ac:dyDescent="0.25">
      <c r="A91" s="99" t="s">
        <v>4</v>
      </c>
      <c r="B91" s="100" t="s">
        <v>150</v>
      </c>
      <c r="C91" s="112">
        <v>2.9999999999999997E-4</v>
      </c>
      <c r="D91" s="123">
        <f t="shared" si="1"/>
        <v>2.2869962844579357</v>
      </c>
    </row>
    <row r="92" spans="1:4" x14ac:dyDescent="0.25">
      <c r="A92" s="99" t="s">
        <v>5</v>
      </c>
      <c r="B92" s="100" t="s">
        <v>151</v>
      </c>
      <c r="C92" s="114">
        <v>0</v>
      </c>
      <c r="D92" s="123">
        <f t="shared" si="1"/>
        <v>0</v>
      </c>
    </row>
    <row r="93" spans="1:4" x14ac:dyDescent="0.25">
      <c r="A93" s="340" t="s">
        <v>128</v>
      </c>
      <c r="B93" s="340"/>
      <c r="C93" s="115">
        <f>SUM(C87:C92)</f>
        <v>8.9533333333333312E-2</v>
      </c>
      <c r="D93" s="124">
        <f>SUM(D87:D92)</f>
        <v>682.54133556155716</v>
      </c>
    </row>
    <row r="94" spans="1:4" x14ac:dyDescent="0.25">
      <c r="A94" s="94"/>
      <c r="B94" s="94"/>
      <c r="C94" s="94"/>
      <c r="D94" s="94"/>
    </row>
    <row r="95" spans="1:4" x14ac:dyDescent="0.25">
      <c r="A95" s="94"/>
      <c r="B95" s="94"/>
      <c r="C95" s="94"/>
      <c r="D95" s="94"/>
    </row>
    <row r="96" spans="1:4" x14ac:dyDescent="0.25">
      <c r="A96" s="334" t="s">
        <v>152</v>
      </c>
      <c r="B96" s="334"/>
      <c r="C96" s="334"/>
      <c r="D96" s="334"/>
    </row>
    <row r="97" spans="1:4" x14ac:dyDescent="0.25">
      <c r="A97" s="101"/>
      <c r="B97" s="94"/>
      <c r="C97" s="94"/>
      <c r="D97" s="94"/>
    </row>
    <row r="98" spans="1:4" ht="22.5" x14ac:dyDescent="0.25">
      <c r="A98" s="102" t="s">
        <v>23</v>
      </c>
      <c r="B98" s="102" t="s">
        <v>153</v>
      </c>
      <c r="C98" s="102" t="s">
        <v>119</v>
      </c>
      <c r="D98" s="102" t="s">
        <v>7</v>
      </c>
    </row>
    <row r="99" spans="1:4" x14ac:dyDescent="0.25">
      <c r="A99" s="99" t="s">
        <v>0</v>
      </c>
      <c r="B99" s="100" t="s">
        <v>154</v>
      </c>
      <c r="C99" s="114">
        <v>0</v>
      </c>
      <c r="D99" s="116">
        <v>0</v>
      </c>
    </row>
    <row r="100" spans="1:4" x14ac:dyDescent="0.25">
      <c r="A100" s="340" t="s">
        <v>114</v>
      </c>
      <c r="B100" s="340"/>
      <c r="C100" s="115">
        <f>SUM(C99)</f>
        <v>0</v>
      </c>
      <c r="D100" s="117">
        <v>0</v>
      </c>
    </row>
    <row r="101" spans="1:4" x14ac:dyDescent="0.25">
      <c r="A101" s="94"/>
      <c r="B101" s="94"/>
      <c r="C101" s="94"/>
      <c r="D101" s="94"/>
    </row>
    <row r="102" spans="1:4" x14ac:dyDescent="0.25">
      <c r="A102" s="94"/>
      <c r="B102" s="94"/>
      <c r="C102" s="94"/>
      <c r="D102" s="94"/>
    </row>
    <row r="103" spans="1:4" x14ac:dyDescent="0.25">
      <c r="A103" s="334" t="s">
        <v>155</v>
      </c>
      <c r="B103" s="334"/>
      <c r="C103" s="334"/>
      <c r="D103" s="334"/>
    </row>
    <row r="104" spans="1:4" x14ac:dyDescent="0.25">
      <c r="A104" s="101"/>
      <c r="B104" s="94"/>
      <c r="C104" s="94"/>
      <c r="D104" s="94"/>
    </row>
    <row r="105" spans="1:4" x14ac:dyDescent="0.25">
      <c r="A105" s="102">
        <v>4</v>
      </c>
      <c r="B105" s="102" t="s">
        <v>156</v>
      </c>
      <c r="C105" s="340" t="s">
        <v>7</v>
      </c>
      <c r="D105" s="340"/>
    </row>
    <row r="106" spans="1:4" x14ac:dyDescent="0.25">
      <c r="A106" s="99" t="s">
        <v>15</v>
      </c>
      <c r="B106" s="100" t="s">
        <v>145</v>
      </c>
      <c r="C106" s="342">
        <f>D93</f>
        <v>682.54133556155716</v>
      </c>
      <c r="D106" s="342"/>
    </row>
    <row r="107" spans="1:4" x14ac:dyDescent="0.25">
      <c r="A107" s="99" t="s">
        <v>23</v>
      </c>
      <c r="B107" s="100" t="s">
        <v>153</v>
      </c>
      <c r="C107" s="342">
        <f>D100</f>
        <v>0</v>
      </c>
      <c r="D107" s="342"/>
    </row>
    <row r="108" spans="1:4" x14ac:dyDescent="0.25">
      <c r="A108" s="340" t="s">
        <v>114</v>
      </c>
      <c r="B108" s="340"/>
      <c r="C108" s="341">
        <f>SUM(C106:C107)</f>
        <v>682.54133556155716</v>
      </c>
      <c r="D108" s="341"/>
    </row>
    <row r="109" spans="1:4" x14ac:dyDescent="0.25">
      <c r="A109" s="94"/>
      <c r="B109" s="94"/>
      <c r="C109" s="94"/>
      <c r="D109" s="94"/>
    </row>
    <row r="110" spans="1:4" x14ac:dyDescent="0.25">
      <c r="A110" s="94"/>
      <c r="B110" s="94"/>
      <c r="C110" s="94"/>
      <c r="D110" s="94"/>
    </row>
    <row r="111" spans="1:4" x14ac:dyDescent="0.25">
      <c r="A111" s="334" t="s">
        <v>157</v>
      </c>
      <c r="B111" s="334"/>
      <c r="C111" s="334"/>
      <c r="D111" s="334"/>
    </row>
    <row r="112" spans="1:4" x14ac:dyDescent="0.25">
      <c r="A112" s="94"/>
      <c r="B112" s="94"/>
      <c r="C112" s="94"/>
      <c r="D112" s="94"/>
    </row>
    <row r="113" spans="1:4" x14ac:dyDescent="0.25">
      <c r="A113" s="102">
        <v>5</v>
      </c>
      <c r="B113" s="118" t="s">
        <v>26</v>
      </c>
      <c r="C113" s="340" t="s">
        <v>7</v>
      </c>
      <c r="D113" s="340"/>
    </row>
    <row r="114" spans="1:4" x14ac:dyDescent="0.25">
      <c r="A114" s="99" t="s">
        <v>0</v>
      </c>
      <c r="B114" s="100" t="s">
        <v>14</v>
      </c>
      <c r="C114" s="342">
        <v>40</v>
      </c>
      <c r="D114" s="342"/>
    </row>
    <row r="115" spans="1:4" x14ac:dyDescent="0.25">
      <c r="A115" s="99" t="s">
        <v>1</v>
      </c>
      <c r="B115" s="100" t="s">
        <v>158</v>
      </c>
      <c r="C115" s="342">
        <v>0</v>
      </c>
      <c r="D115" s="342"/>
    </row>
    <row r="116" spans="1:4" x14ac:dyDescent="0.25">
      <c r="A116" s="99" t="s">
        <v>2</v>
      </c>
      <c r="B116" s="100" t="s">
        <v>27</v>
      </c>
      <c r="C116" s="342">
        <v>0</v>
      </c>
      <c r="D116" s="342"/>
    </row>
    <row r="117" spans="1:4" x14ac:dyDescent="0.25">
      <c r="A117" s="99" t="s">
        <v>3</v>
      </c>
      <c r="B117" s="100" t="s">
        <v>8</v>
      </c>
      <c r="C117" s="342">
        <v>0</v>
      </c>
      <c r="D117" s="342"/>
    </row>
    <row r="118" spans="1:4" x14ac:dyDescent="0.25">
      <c r="A118" s="340" t="s">
        <v>128</v>
      </c>
      <c r="B118" s="340"/>
      <c r="C118" s="341">
        <f>SUM(C114:C117)</f>
        <v>40</v>
      </c>
      <c r="D118" s="341"/>
    </row>
    <row r="119" spans="1:4" x14ac:dyDescent="0.25">
      <c r="A119" s="94"/>
      <c r="B119" s="94"/>
      <c r="C119" s="94"/>
      <c r="D119" s="94"/>
    </row>
    <row r="120" spans="1:4" x14ac:dyDescent="0.25">
      <c r="A120" s="94"/>
      <c r="B120" s="94"/>
      <c r="C120" s="94"/>
      <c r="D120" s="94"/>
    </row>
    <row r="121" spans="1:4" x14ac:dyDescent="0.25">
      <c r="A121" s="334" t="s">
        <v>159</v>
      </c>
      <c r="B121" s="334"/>
      <c r="C121" s="334"/>
      <c r="D121" s="334"/>
    </row>
    <row r="122" spans="1:4" x14ac:dyDescent="0.25">
      <c r="A122" s="94"/>
      <c r="B122" s="94"/>
      <c r="C122" s="94"/>
      <c r="D122" s="94"/>
    </row>
    <row r="123" spans="1:4" ht="22.5" x14ac:dyDescent="0.25">
      <c r="A123" s="102">
        <v>6</v>
      </c>
      <c r="B123" s="118" t="s">
        <v>160</v>
      </c>
      <c r="C123" s="102" t="s">
        <v>119</v>
      </c>
      <c r="D123" s="102" t="s">
        <v>7</v>
      </c>
    </row>
    <row r="124" spans="1:4" x14ac:dyDescent="0.25">
      <c r="A124" s="99" t="s">
        <v>0</v>
      </c>
      <c r="B124" s="100" t="s">
        <v>25</v>
      </c>
      <c r="C124" s="119">
        <v>0.1</v>
      </c>
      <c r="D124" s="140">
        <f>C124*(C23+C66+D78+C108+C118)</f>
        <v>834.58622837546761</v>
      </c>
    </row>
    <row r="125" spans="1:4" x14ac:dyDescent="0.25">
      <c r="A125" s="99" t="s">
        <v>1</v>
      </c>
      <c r="B125" s="100" t="s">
        <v>9</v>
      </c>
      <c r="C125" s="119">
        <v>0.05</v>
      </c>
      <c r="D125" s="140">
        <f>C125*(C23+C66+D78+C108+C118+D124)</f>
        <v>459.02242560650711</v>
      </c>
    </row>
    <row r="126" spans="1:4" x14ac:dyDescent="0.25">
      <c r="A126" s="99"/>
      <c r="B126" s="228" t="s">
        <v>100</v>
      </c>
      <c r="C126" s="229">
        <v>0.85750000000000004</v>
      </c>
      <c r="D126" s="230">
        <f>(C23+C66+D78+C108+C118+D124+D125)</f>
        <v>9639.4709377366489</v>
      </c>
    </row>
    <row r="127" spans="1:4" x14ac:dyDescent="0.25">
      <c r="A127" s="99" t="s">
        <v>2</v>
      </c>
      <c r="B127" s="100" t="s">
        <v>10</v>
      </c>
      <c r="C127" s="119">
        <f>SUM(C128:C130)</f>
        <v>0.14250000000000002</v>
      </c>
      <c r="D127" s="140">
        <f>SUM(D128:D130)</f>
        <v>1601.8945873206676</v>
      </c>
    </row>
    <row r="128" spans="1:4" x14ac:dyDescent="0.25">
      <c r="A128" s="99"/>
      <c r="B128" s="100" t="s">
        <v>175</v>
      </c>
      <c r="C128" s="212">
        <v>9.2499999999999999E-2</v>
      </c>
      <c r="D128" s="213">
        <f>($D$126/$C$126)*C128</f>
        <v>1039.8263110678017</v>
      </c>
    </row>
    <row r="129" spans="1:4" x14ac:dyDescent="0.25">
      <c r="A129" s="99"/>
      <c r="B129" s="100" t="s">
        <v>162</v>
      </c>
      <c r="C129" s="214">
        <v>0</v>
      </c>
      <c r="D129" s="213">
        <f>($D$126/$C$126)*C129</f>
        <v>0</v>
      </c>
    </row>
    <row r="130" spans="1:4" x14ac:dyDescent="0.25">
      <c r="A130" s="99"/>
      <c r="B130" s="100" t="s">
        <v>181</v>
      </c>
      <c r="C130" s="214">
        <v>0.05</v>
      </c>
      <c r="D130" s="213">
        <f>($D$126/$C$126)*C130</f>
        <v>562.06827625286576</v>
      </c>
    </row>
    <row r="131" spans="1:4" x14ac:dyDescent="0.25">
      <c r="A131" s="340" t="s">
        <v>128</v>
      </c>
      <c r="B131" s="340"/>
      <c r="C131" s="99"/>
      <c r="D131" s="127">
        <f>D124+D125+D127</f>
        <v>2895.5032413026424</v>
      </c>
    </row>
    <row r="132" spans="1:4" x14ac:dyDescent="0.25">
      <c r="A132" s="94"/>
      <c r="B132" s="94"/>
      <c r="C132" s="94"/>
      <c r="D132" s="94"/>
    </row>
    <row r="133" spans="1:4" x14ac:dyDescent="0.25">
      <c r="A133" s="94"/>
      <c r="B133" s="94"/>
      <c r="C133" s="94"/>
      <c r="D133" s="94"/>
    </row>
    <row r="134" spans="1:4" x14ac:dyDescent="0.25">
      <c r="A134" s="334" t="s">
        <v>164</v>
      </c>
      <c r="B134" s="334"/>
      <c r="C134" s="334"/>
      <c r="D134" s="334"/>
    </row>
    <row r="135" spans="1:4" x14ac:dyDescent="0.25">
      <c r="A135" s="94"/>
      <c r="B135" s="94"/>
      <c r="C135" s="94"/>
      <c r="D135" s="94"/>
    </row>
    <row r="136" spans="1:4" ht="22.5" x14ac:dyDescent="0.25">
      <c r="A136" s="102"/>
      <c r="B136" s="102" t="s">
        <v>28</v>
      </c>
      <c r="C136" s="340" t="s">
        <v>7</v>
      </c>
      <c r="D136" s="340"/>
    </row>
    <row r="137" spans="1:4" x14ac:dyDescent="0.25">
      <c r="A137" s="102" t="s">
        <v>0</v>
      </c>
      <c r="B137" s="100" t="s">
        <v>110</v>
      </c>
      <c r="C137" s="344">
        <f>C23</f>
        <v>4642.38</v>
      </c>
      <c r="D137" s="344"/>
    </row>
    <row r="138" spans="1:4" x14ac:dyDescent="0.25">
      <c r="A138" s="102" t="s">
        <v>1</v>
      </c>
      <c r="B138" s="100" t="s">
        <v>115</v>
      </c>
      <c r="C138" s="343">
        <f>C66</f>
        <v>2707.9670358239996</v>
      </c>
      <c r="D138" s="343"/>
    </row>
    <row r="139" spans="1:4" x14ac:dyDescent="0.25">
      <c r="A139" s="102" t="s">
        <v>2</v>
      </c>
      <c r="B139" s="100" t="s">
        <v>136</v>
      </c>
      <c r="C139" s="343">
        <f>D78</f>
        <v>272.97391236912</v>
      </c>
      <c r="D139" s="343"/>
    </row>
    <row r="140" spans="1:4" x14ac:dyDescent="0.25">
      <c r="A140" s="102" t="s">
        <v>3</v>
      </c>
      <c r="B140" s="100" t="s">
        <v>143</v>
      </c>
      <c r="C140" s="343">
        <f>C108</f>
        <v>682.54133556155716</v>
      </c>
      <c r="D140" s="343"/>
    </row>
    <row r="141" spans="1:4" x14ac:dyDescent="0.25">
      <c r="A141" s="102" t="s">
        <v>4</v>
      </c>
      <c r="B141" s="100" t="s">
        <v>157</v>
      </c>
      <c r="C141" s="343">
        <f>C118</f>
        <v>40</v>
      </c>
      <c r="D141" s="343"/>
    </row>
    <row r="142" spans="1:4" x14ac:dyDescent="0.25">
      <c r="A142" s="340" t="s">
        <v>165</v>
      </c>
      <c r="B142" s="340"/>
      <c r="C142" s="347">
        <f>SUM(C137:C141)</f>
        <v>8345.8622837546754</v>
      </c>
      <c r="D142" s="347"/>
    </row>
    <row r="143" spans="1:4" x14ac:dyDescent="0.25">
      <c r="A143" s="102" t="s">
        <v>5</v>
      </c>
      <c r="B143" s="100" t="s">
        <v>166</v>
      </c>
      <c r="C143" s="343">
        <f>D131</f>
        <v>2895.5032413026424</v>
      </c>
      <c r="D143" s="343"/>
    </row>
    <row r="144" spans="1:4" x14ac:dyDescent="0.25">
      <c r="A144" s="345" t="s">
        <v>167</v>
      </c>
      <c r="B144" s="345"/>
      <c r="C144" s="346">
        <f>SUM(C142:C143)</f>
        <v>11241.365525057317</v>
      </c>
      <c r="D144" s="346"/>
    </row>
    <row r="146" spans="4:4" x14ac:dyDescent="0.25">
      <c r="D146" s="237">
        <f>C144</f>
        <v>11241.365525057317</v>
      </c>
    </row>
  </sheetData>
  <mergeCells count="75">
    <mergeCell ref="A144:B144"/>
    <mergeCell ref="C144:D144"/>
    <mergeCell ref="C139:D139"/>
    <mergeCell ref="C140:D140"/>
    <mergeCell ref="C141:D141"/>
    <mergeCell ref="A142:B142"/>
    <mergeCell ref="C142:D142"/>
    <mergeCell ref="C143:D143"/>
    <mergeCell ref="C138:D138"/>
    <mergeCell ref="C113:D113"/>
    <mergeCell ref="C114:D114"/>
    <mergeCell ref="C115:D115"/>
    <mergeCell ref="C116:D116"/>
    <mergeCell ref="C117:D117"/>
    <mergeCell ref="A121:D121"/>
    <mergeCell ref="A131:B131"/>
    <mergeCell ref="A134:D134"/>
    <mergeCell ref="C136:D136"/>
    <mergeCell ref="C137:D137"/>
    <mergeCell ref="A118:B118"/>
    <mergeCell ref="C118:D118"/>
    <mergeCell ref="C105:D105"/>
    <mergeCell ref="C106:D106"/>
    <mergeCell ref="C107:D107"/>
    <mergeCell ref="A108:B108"/>
    <mergeCell ref="C108:D108"/>
    <mergeCell ref="A111:D111"/>
    <mergeCell ref="A103:D103"/>
    <mergeCell ref="C64:D64"/>
    <mergeCell ref="C65:D65"/>
    <mergeCell ref="A66:B66"/>
    <mergeCell ref="C66:D66"/>
    <mergeCell ref="A69:D69"/>
    <mergeCell ref="A78:B78"/>
    <mergeCell ref="A81:D81"/>
    <mergeCell ref="A84:D84"/>
    <mergeCell ref="A93:B93"/>
    <mergeCell ref="A96:D96"/>
    <mergeCell ref="A100:B100"/>
    <mergeCell ref="C63:D63"/>
    <mergeCell ref="A47:B47"/>
    <mergeCell ref="A50:D50"/>
    <mergeCell ref="C52:D52"/>
    <mergeCell ref="C53:D53"/>
    <mergeCell ref="C54:D54"/>
    <mergeCell ref="C55:D55"/>
    <mergeCell ref="C56:D56"/>
    <mergeCell ref="A57:B57"/>
    <mergeCell ref="C57:D57"/>
    <mergeCell ref="A60:D60"/>
    <mergeCell ref="C62:D62"/>
    <mergeCell ref="A36:D36"/>
    <mergeCell ref="C17:D17"/>
    <mergeCell ref="C18:D18"/>
    <mergeCell ref="C19:D19"/>
    <mergeCell ref="C20:D20"/>
    <mergeCell ref="C21:D21"/>
    <mergeCell ref="C22:D22"/>
    <mergeCell ref="A23:B23"/>
    <mergeCell ref="C23:D23"/>
    <mergeCell ref="A26:D26"/>
    <mergeCell ref="A28:D28"/>
    <mergeCell ref="A33:B33"/>
    <mergeCell ref="C16:D16"/>
    <mergeCell ref="A1:D1"/>
    <mergeCell ref="A2:D2"/>
    <mergeCell ref="A3:D3"/>
    <mergeCell ref="A4:D4"/>
    <mergeCell ref="A6:D6"/>
    <mergeCell ref="C7:D7"/>
    <mergeCell ref="C8:D8"/>
    <mergeCell ref="C9:D9"/>
    <mergeCell ref="C10:D10"/>
    <mergeCell ref="C11:D11"/>
    <mergeCell ref="A14:D14"/>
  </mergeCells>
  <pageMargins left="0.511811024" right="0.511811024" top="0.78740157499999996" bottom="0.78740157499999996" header="0.31496062000000002" footer="0.31496062000000002"/>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47"/>
  <sheetViews>
    <sheetView workbookViewId="0">
      <selection activeCell="G137" sqref="G137"/>
    </sheetView>
  </sheetViews>
  <sheetFormatPr defaultRowHeight="15" x14ac:dyDescent="0.25"/>
  <cols>
    <col min="1" max="1" width="3.5703125" bestFit="1" customWidth="1"/>
    <col min="2" max="2" width="59.28515625" bestFit="1" customWidth="1"/>
    <col min="3" max="3" width="12.42578125" bestFit="1" customWidth="1"/>
    <col min="4" max="4" width="13.28515625" bestFit="1" customWidth="1"/>
  </cols>
  <sheetData>
    <row r="1" spans="1:4" ht="15" customHeight="1" x14ac:dyDescent="0.25">
      <c r="A1" s="327"/>
      <c r="B1" s="327"/>
      <c r="C1" s="327"/>
      <c r="D1" s="327"/>
    </row>
    <row r="2" spans="1:4" ht="15" customHeight="1" x14ac:dyDescent="0.25">
      <c r="A2" s="307" t="s">
        <v>253</v>
      </c>
      <c r="B2" s="308"/>
      <c r="C2" s="308"/>
      <c r="D2" s="309"/>
    </row>
    <row r="3" spans="1:4" x14ac:dyDescent="0.25">
      <c r="A3" s="328"/>
      <c r="B3" s="328"/>
      <c r="C3" s="328"/>
      <c r="D3" s="328"/>
    </row>
    <row r="4" spans="1:4" x14ac:dyDescent="0.25">
      <c r="A4" s="329" t="s">
        <v>212</v>
      </c>
      <c r="B4" s="329"/>
      <c r="C4" s="329"/>
      <c r="D4" s="329"/>
    </row>
    <row r="5" spans="1:4" x14ac:dyDescent="0.25">
      <c r="A5" s="94"/>
      <c r="B5" s="94"/>
      <c r="C5" s="94"/>
      <c r="D5" s="94"/>
    </row>
    <row r="6" spans="1:4" x14ac:dyDescent="0.25">
      <c r="A6" s="330" t="s">
        <v>107</v>
      </c>
      <c r="B6" s="331"/>
      <c r="C6" s="331"/>
      <c r="D6" s="331"/>
    </row>
    <row r="7" spans="1:4" x14ac:dyDescent="0.25">
      <c r="A7" s="215">
        <v>1</v>
      </c>
      <c r="B7" s="216" t="s">
        <v>108</v>
      </c>
      <c r="C7" s="332">
        <v>2236.6</v>
      </c>
      <c r="D7" s="332"/>
    </row>
    <row r="8" spans="1:4" x14ac:dyDescent="0.25">
      <c r="A8" s="215">
        <v>2</v>
      </c>
      <c r="B8" s="216" t="s">
        <v>56</v>
      </c>
      <c r="C8" s="332" t="s">
        <v>213</v>
      </c>
      <c r="D8" s="332"/>
    </row>
    <row r="9" spans="1:4" x14ac:dyDescent="0.25">
      <c r="A9" s="215">
        <v>3</v>
      </c>
      <c r="B9" s="218" t="s">
        <v>109</v>
      </c>
      <c r="C9" s="332" t="s">
        <v>215</v>
      </c>
      <c r="D9" s="332"/>
    </row>
    <row r="10" spans="1:4" x14ac:dyDescent="0.25">
      <c r="A10" s="215">
        <v>4</v>
      </c>
      <c r="B10" s="216" t="s">
        <v>57</v>
      </c>
      <c r="C10" s="332">
        <v>0</v>
      </c>
      <c r="D10" s="332"/>
    </row>
    <row r="11" spans="1:4" x14ac:dyDescent="0.25">
      <c r="A11" s="215">
        <v>5</v>
      </c>
      <c r="B11" s="216" t="s">
        <v>99</v>
      </c>
      <c r="C11" s="333" t="s">
        <v>214</v>
      </c>
      <c r="D11" s="333"/>
    </row>
    <row r="12" spans="1:4" x14ac:dyDescent="0.25">
      <c r="A12" s="94"/>
      <c r="B12" s="94"/>
      <c r="C12" s="94"/>
      <c r="D12" s="94"/>
    </row>
    <row r="13" spans="1:4" x14ac:dyDescent="0.25">
      <c r="A13" s="94"/>
      <c r="B13" s="94"/>
      <c r="C13" s="94"/>
      <c r="D13" s="94"/>
    </row>
    <row r="14" spans="1:4" x14ac:dyDescent="0.25">
      <c r="A14" s="334" t="s">
        <v>110</v>
      </c>
      <c r="B14" s="334"/>
      <c r="C14" s="334"/>
      <c r="D14" s="334"/>
    </row>
    <row r="15" spans="1:4" x14ac:dyDescent="0.25">
      <c r="A15" s="94"/>
      <c r="B15" s="94"/>
      <c r="C15" s="94"/>
      <c r="D15" s="94"/>
    </row>
    <row r="16" spans="1:4" x14ac:dyDescent="0.25">
      <c r="A16" s="219">
        <v>1</v>
      </c>
      <c r="B16" s="219" t="s">
        <v>12</v>
      </c>
      <c r="C16" s="326" t="s">
        <v>7</v>
      </c>
      <c r="D16" s="326"/>
    </row>
    <row r="17" spans="1:4" x14ac:dyDescent="0.25">
      <c r="A17" s="215" t="s">
        <v>0</v>
      </c>
      <c r="B17" s="216" t="s">
        <v>111</v>
      </c>
      <c r="C17" s="336">
        <f>C7</f>
        <v>2236.6</v>
      </c>
      <c r="D17" s="336"/>
    </row>
    <row r="18" spans="1:4" x14ac:dyDescent="0.25">
      <c r="A18" s="215" t="s">
        <v>1</v>
      </c>
      <c r="B18" s="216" t="s">
        <v>112</v>
      </c>
      <c r="C18" s="337">
        <v>0</v>
      </c>
      <c r="D18" s="337"/>
    </row>
    <row r="19" spans="1:4" ht="22.5" x14ac:dyDescent="0.25">
      <c r="A19" s="215" t="s">
        <v>2</v>
      </c>
      <c r="B19" s="216" t="s">
        <v>172</v>
      </c>
      <c r="C19" s="337">
        <v>324.2</v>
      </c>
      <c r="D19" s="337"/>
    </row>
    <row r="20" spans="1:4" x14ac:dyDescent="0.25">
      <c r="A20" s="215" t="s">
        <v>3</v>
      </c>
      <c r="B20" s="216" t="s">
        <v>11</v>
      </c>
      <c r="C20" s="337">
        <f>(IF(C9="PL SN",(C7+C18)*58.33%*20%,0))</f>
        <v>0</v>
      </c>
      <c r="D20" s="337"/>
    </row>
    <row r="21" spans="1:4" x14ac:dyDescent="0.25">
      <c r="A21" s="215" t="s">
        <v>4</v>
      </c>
      <c r="B21" s="216" t="s">
        <v>44</v>
      </c>
      <c r="C21" s="337"/>
      <c r="D21" s="337"/>
    </row>
    <row r="22" spans="1:4" x14ac:dyDescent="0.25">
      <c r="A22" s="215" t="s">
        <v>6</v>
      </c>
      <c r="B22" s="216" t="s">
        <v>8</v>
      </c>
      <c r="C22" s="337">
        <v>0</v>
      </c>
      <c r="D22" s="337"/>
    </row>
    <row r="23" spans="1:4" x14ac:dyDescent="0.25">
      <c r="A23" s="326" t="s">
        <v>114</v>
      </c>
      <c r="B23" s="326"/>
      <c r="C23" s="338">
        <f>SUM(C17:C22)</f>
        <v>2560.7999999999997</v>
      </c>
      <c r="D23" s="338"/>
    </row>
    <row r="24" spans="1:4" x14ac:dyDescent="0.25">
      <c r="A24" s="94"/>
      <c r="B24" s="94"/>
      <c r="C24" s="94"/>
      <c r="D24" s="94"/>
    </row>
    <row r="25" spans="1:4" x14ac:dyDescent="0.25">
      <c r="A25" s="94"/>
      <c r="B25" s="94"/>
      <c r="C25" s="94"/>
      <c r="D25" s="94"/>
    </row>
    <row r="26" spans="1:4" x14ac:dyDescent="0.25">
      <c r="A26" s="334" t="s">
        <v>115</v>
      </c>
      <c r="B26" s="334"/>
      <c r="C26" s="334"/>
      <c r="D26" s="334"/>
    </row>
    <row r="27" spans="1:4" x14ac:dyDescent="0.25">
      <c r="A27" s="101"/>
      <c r="B27" s="94"/>
      <c r="C27" s="94"/>
      <c r="D27" s="94"/>
    </row>
    <row r="28" spans="1:4" x14ac:dyDescent="0.25">
      <c r="A28" s="334" t="s">
        <v>116</v>
      </c>
      <c r="B28" s="334"/>
      <c r="C28" s="334"/>
      <c r="D28" s="334"/>
    </row>
    <row r="29" spans="1:4" x14ac:dyDescent="0.25">
      <c r="A29" s="94"/>
      <c r="B29" s="94"/>
      <c r="C29" s="94"/>
      <c r="D29" s="94"/>
    </row>
    <row r="30" spans="1:4" ht="22.5" x14ac:dyDescent="0.25">
      <c r="A30" s="219" t="s">
        <v>117</v>
      </c>
      <c r="B30" s="219" t="s">
        <v>118</v>
      </c>
      <c r="C30" s="219" t="s">
        <v>119</v>
      </c>
      <c r="D30" s="219" t="s">
        <v>7</v>
      </c>
    </row>
    <row r="31" spans="1:4" x14ac:dyDescent="0.25">
      <c r="A31" s="215" t="s">
        <v>0</v>
      </c>
      <c r="B31" s="216" t="s">
        <v>120</v>
      </c>
      <c r="C31" s="222">
        <v>8.3299999999999999E-2</v>
      </c>
      <c r="D31" s="217">
        <f>C23*C31</f>
        <v>213.31463999999997</v>
      </c>
    </row>
    <row r="32" spans="1:4" x14ac:dyDescent="0.25">
      <c r="A32" s="215" t="s">
        <v>1</v>
      </c>
      <c r="B32" s="216" t="s">
        <v>121</v>
      </c>
      <c r="C32" s="222">
        <v>0.1111</v>
      </c>
      <c r="D32" s="217">
        <f>C23*C32</f>
        <v>284.50487999999996</v>
      </c>
    </row>
    <row r="33" spans="1:4" x14ac:dyDescent="0.25">
      <c r="A33" s="326" t="s">
        <v>114</v>
      </c>
      <c r="B33" s="326"/>
      <c r="C33" s="223">
        <f>SUM(C31:C32)</f>
        <v>0.19440000000000002</v>
      </c>
      <c r="D33" s="224">
        <f>SUM(D31:D32)</f>
        <v>497.8195199999999</v>
      </c>
    </row>
    <row r="34" spans="1:4" x14ac:dyDescent="0.25">
      <c r="A34" s="94"/>
      <c r="B34" s="94"/>
      <c r="C34" s="94"/>
      <c r="D34" s="94"/>
    </row>
    <row r="35" spans="1:4" x14ac:dyDescent="0.25">
      <c r="A35" s="94"/>
      <c r="B35" s="94"/>
      <c r="C35" s="94"/>
      <c r="D35" s="94"/>
    </row>
    <row r="36" spans="1:4" ht="24" customHeight="1" x14ac:dyDescent="0.25">
      <c r="A36" s="335" t="s">
        <v>178</v>
      </c>
      <c r="B36" s="335"/>
      <c r="C36" s="335"/>
      <c r="D36" s="335"/>
    </row>
    <row r="37" spans="1:4" x14ac:dyDescent="0.25">
      <c r="A37" s="94"/>
      <c r="B37" s="94"/>
      <c r="C37" s="94"/>
      <c r="D37" s="94"/>
    </row>
    <row r="38" spans="1:4" ht="22.5" x14ac:dyDescent="0.25">
      <c r="A38" s="219" t="s">
        <v>123</v>
      </c>
      <c r="B38" s="219" t="s">
        <v>124</v>
      </c>
      <c r="C38" s="219" t="s">
        <v>119</v>
      </c>
      <c r="D38" s="219" t="s">
        <v>7</v>
      </c>
    </row>
    <row r="39" spans="1:4" x14ac:dyDescent="0.25">
      <c r="A39" s="215" t="s">
        <v>0</v>
      </c>
      <c r="B39" s="216" t="s">
        <v>16</v>
      </c>
      <c r="C39" s="222">
        <v>0.2</v>
      </c>
      <c r="D39" s="220">
        <f>C39*(C$23+D$33)</f>
        <v>611.72390399999995</v>
      </c>
    </row>
    <row r="40" spans="1:4" x14ac:dyDescent="0.25">
      <c r="A40" s="215" t="s">
        <v>1</v>
      </c>
      <c r="B40" s="216" t="s">
        <v>18</v>
      </c>
      <c r="C40" s="222">
        <v>2.5000000000000001E-2</v>
      </c>
      <c r="D40" s="220">
        <f t="shared" ref="D40:D46" si="0">C40*(C$23+D$33)</f>
        <v>76.465487999999993</v>
      </c>
    </row>
    <row r="41" spans="1:4" x14ac:dyDescent="0.25">
      <c r="A41" s="215" t="s">
        <v>2</v>
      </c>
      <c r="B41" s="216" t="s">
        <v>125</v>
      </c>
      <c r="C41" s="225">
        <v>0.03</v>
      </c>
      <c r="D41" s="220">
        <f t="shared" si="0"/>
        <v>91.758585599999989</v>
      </c>
    </row>
    <row r="42" spans="1:4" x14ac:dyDescent="0.25">
      <c r="A42" s="215" t="s">
        <v>3</v>
      </c>
      <c r="B42" s="216" t="s">
        <v>126</v>
      </c>
      <c r="C42" s="222">
        <v>1.4999999999999999E-2</v>
      </c>
      <c r="D42" s="220">
        <f t="shared" si="0"/>
        <v>45.879292799999995</v>
      </c>
    </row>
    <row r="43" spans="1:4" x14ac:dyDescent="0.25">
      <c r="A43" s="215" t="s">
        <v>4</v>
      </c>
      <c r="B43" s="216" t="s">
        <v>127</v>
      </c>
      <c r="C43" s="222">
        <v>0.01</v>
      </c>
      <c r="D43" s="220">
        <f t="shared" si="0"/>
        <v>30.586195199999999</v>
      </c>
    </row>
    <row r="44" spans="1:4" x14ac:dyDescent="0.25">
      <c r="A44" s="215" t="s">
        <v>5</v>
      </c>
      <c r="B44" s="216" t="s">
        <v>21</v>
      </c>
      <c r="C44" s="222">
        <v>6.0000000000000001E-3</v>
      </c>
      <c r="D44" s="220">
        <f t="shared" si="0"/>
        <v>18.35171712</v>
      </c>
    </row>
    <row r="45" spans="1:4" x14ac:dyDescent="0.25">
      <c r="A45" s="215" t="s">
        <v>6</v>
      </c>
      <c r="B45" s="216" t="s">
        <v>17</v>
      </c>
      <c r="C45" s="222">
        <v>2E-3</v>
      </c>
      <c r="D45" s="220">
        <f t="shared" si="0"/>
        <v>6.1172390399999994</v>
      </c>
    </row>
    <row r="46" spans="1:4" x14ac:dyDescent="0.25">
      <c r="A46" s="215" t="s">
        <v>20</v>
      </c>
      <c r="B46" s="216" t="s">
        <v>19</v>
      </c>
      <c r="C46" s="222">
        <v>0.08</v>
      </c>
      <c r="D46" s="220">
        <f t="shared" si="0"/>
        <v>244.68956159999999</v>
      </c>
    </row>
    <row r="47" spans="1:4" x14ac:dyDescent="0.25">
      <c r="A47" s="326" t="s">
        <v>128</v>
      </c>
      <c r="B47" s="326"/>
      <c r="C47" s="226">
        <f>SUM(C39:C46)</f>
        <v>0.36800000000000005</v>
      </c>
      <c r="D47" s="221">
        <f>SUM(D39:D46)</f>
        <v>1125.5719833599999</v>
      </c>
    </row>
    <row r="48" spans="1:4" x14ac:dyDescent="0.25">
      <c r="A48" s="94"/>
      <c r="B48" s="94"/>
      <c r="C48" s="94"/>
      <c r="D48" s="94"/>
    </row>
    <row r="49" spans="1:4" x14ac:dyDescent="0.25">
      <c r="A49" s="94"/>
      <c r="B49" s="94"/>
      <c r="C49" s="94"/>
      <c r="D49" s="94"/>
    </row>
    <row r="50" spans="1:4" x14ac:dyDescent="0.25">
      <c r="A50" s="334" t="s">
        <v>173</v>
      </c>
      <c r="B50" s="334"/>
      <c r="C50" s="334"/>
      <c r="D50" s="334"/>
    </row>
    <row r="51" spans="1:4" x14ac:dyDescent="0.25">
      <c r="A51" s="94"/>
      <c r="B51" s="94"/>
      <c r="C51" s="94"/>
      <c r="D51" s="94"/>
    </row>
    <row r="52" spans="1:4" ht="22.5" x14ac:dyDescent="0.25">
      <c r="A52" s="219" t="s">
        <v>130</v>
      </c>
      <c r="B52" s="219" t="s">
        <v>131</v>
      </c>
      <c r="C52" s="326" t="s">
        <v>7</v>
      </c>
      <c r="D52" s="326"/>
    </row>
    <row r="53" spans="1:4" x14ac:dyDescent="0.25">
      <c r="A53" s="215" t="s">
        <v>0</v>
      </c>
      <c r="B53" s="216" t="s">
        <v>168</v>
      </c>
      <c r="C53" s="337">
        <f>IF((C11*2*8.55)&lt;(6%*C7),0,(C11*2*8.55)-(6%*C7))</f>
        <v>0</v>
      </c>
      <c r="D53" s="337"/>
    </row>
    <row r="54" spans="1:4" x14ac:dyDescent="0.25">
      <c r="A54" s="215" t="s">
        <v>1</v>
      </c>
      <c r="B54" s="216" t="s">
        <v>132</v>
      </c>
      <c r="C54" s="337">
        <f>50*7</f>
        <v>350</v>
      </c>
      <c r="D54" s="337"/>
    </row>
    <row r="55" spans="1:4" x14ac:dyDescent="0.25">
      <c r="A55" s="215" t="s">
        <v>2</v>
      </c>
      <c r="B55" s="216" t="s">
        <v>133</v>
      </c>
      <c r="C55" s="337">
        <v>0</v>
      </c>
      <c r="D55" s="337"/>
    </row>
    <row r="56" spans="1:4" x14ac:dyDescent="0.25">
      <c r="A56" s="215" t="s">
        <v>3</v>
      </c>
      <c r="B56" s="216" t="s">
        <v>8</v>
      </c>
      <c r="C56" s="337">
        <v>0</v>
      </c>
      <c r="D56" s="337"/>
    </row>
    <row r="57" spans="1:4" x14ac:dyDescent="0.25">
      <c r="A57" s="326" t="s">
        <v>114</v>
      </c>
      <c r="B57" s="326"/>
      <c r="C57" s="338">
        <f>SUM(C53:C56)</f>
        <v>350</v>
      </c>
      <c r="D57" s="338"/>
    </row>
    <row r="58" spans="1:4" x14ac:dyDescent="0.25">
      <c r="A58" s="94"/>
      <c r="B58" s="94"/>
      <c r="C58" s="94"/>
      <c r="D58" s="94"/>
    </row>
    <row r="59" spans="1:4" x14ac:dyDescent="0.25">
      <c r="A59" s="94"/>
      <c r="B59" s="94"/>
      <c r="C59" s="94"/>
      <c r="D59" s="94"/>
    </row>
    <row r="60" spans="1:4" x14ac:dyDescent="0.25">
      <c r="A60" s="334" t="s">
        <v>134</v>
      </c>
      <c r="B60" s="334"/>
      <c r="C60" s="334"/>
      <c r="D60" s="334"/>
    </row>
    <row r="61" spans="1:4" x14ac:dyDescent="0.25">
      <c r="A61" s="94"/>
      <c r="B61" s="94"/>
      <c r="C61" s="94"/>
      <c r="D61" s="94"/>
    </row>
    <row r="62" spans="1:4" x14ac:dyDescent="0.25">
      <c r="A62" s="219">
        <v>2</v>
      </c>
      <c r="B62" s="219" t="s">
        <v>135</v>
      </c>
      <c r="C62" s="339" t="s">
        <v>7</v>
      </c>
      <c r="D62" s="339"/>
    </row>
    <row r="63" spans="1:4" x14ac:dyDescent="0.25">
      <c r="A63" s="215" t="s">
        <v>117</v>
      </c>
      <c r="B63" s="216" t="s">
        <v>118</v>
      </c>
      <c r="C63" s="337">
        <f>D33</f>
        <v>497.8195199999999</v>
      </c>
      <c r="D63" s="337"/>
    </row>
    <row r="64" spans="1:4" x14ac:dyDescent="0.25">
      <c r="A64" s="215" t="s">
        <v>123</v>
      </c>
      <c r="B64" s="216" t="s">
        <v>124</v>
      </c>
      <c r="C64" s="337">
        <f>D47</f>
        <v>1125.5719833599999</v>
      </c>
      <c r="D64" s="337"/>
    </row>
    <row r="65" spans="1:4" x14ac:dyDescent="0.25">
      <c r="A65" s="215" t="s">
        <v>130</v>
      </c>
      <c r="B65" s="216" t="s">
        <v>131</v>
      </c>
      <c r="C65" s="337">
        <f>C57</f>
        <v>350</v>
      </c>
      <c r="D65" s="337"/>
    </row>
    <row r="66" spans="1:4" x14ac:dyDescent="0.25">
      <c r="A66" s="326" t="s">
        <v>114</v>
      </c>
      <c r="B66" s="326"/>
      <c r="C66" s="338">
        <f>SUM(C63:C65)</f>
        <v>1973.3915033599997</v>
      </c>
      <c r="D66" s="338"/>
    </row>
    <row r="67" spans="1:4" x14ac:dyDescent="0.25">
      <c r="A67" s="107"/>
      <c r="B67" s="94"/>
      <c r="C67" s="94"/>
      <c r="D67" s="94"/>
    </row>
    <row r="68" spans="1:4" x14ac:dyDescent="0.25">
      <c r="A68" s="94"/>
      <c r="B68" s="94"/>
      <c r="C68" s="94"/>
      <c r="D68" s="94"/>
    </row>
    <row r="69" spans="1:4" x14ac:dyDescent="0.25">
      <c r="A69" s="334" t="s">
        <v>136</v>
      </c>
      <c r="B69" s="334"/>
      <c r="C69" s="334"/>
      <c r="D69" s="334"/>
    </row>
    <row r="70" spans="1:4" x14ac:dyDescent="0.25">
      <c r="A70" s="94"/>
      <c r="B70" s="94"/>
      <c r="C70" s="94"/>
      <c r="D70" s="94"/>
    </row>
    <row r="71" spans="1:4" ht="22.5" x14ac:dyDescent="0.25">
      <c r="A71" s="219">
        <v>3</v>
      </c>
      <c r="B71" s="219" t="s">
        <v>24</v>
      </c>
      <c r="C71" s="219" t="s">
        <v>119</v>
      </c>
      <c r="D71" s="219" t="s">
        <v>7</v>
      </c>
    </row>
    <row r="72" spans="1:4" x14ac:dyDescent="0.25">
      <c r="A72" s="215" t="s">
        <v>0</v>
      </c>
      <c r="B72" s="227" t="s">
        <v>137</v>
      </c>
      <c r="C72" s="210">
        <v>4.1999999999999997E-3</v>
      </c>
      <c r="D72" s="123">
        <f>C$23*C72</f>
        <v>10.755359999999998</v>
      </c>
    </row>
    <row r="73" spans="1:4" x14ac:dyDescent="0.25">
      <c r="A73" s="99" t="s">
        <v>1</v>
      </c>
      <c r="B73" s="108" t="s">
        <v>138</v>
      </c>
      <c r="C73" s="211">
        <v>3.4000000000000002E-4</v>
      </c>
      <c r="D73" s="123">
        <f>D72*C73</f>
        <v>3.6568223999999994E-3</v>
      </c>
    </row>
    <row r="74" spans="1:4" x14ac:dyDescent="0.25">
      <c r="A74" s="99" t="s">
        <v>2</v>
      </c>
      <c r="B74" s="108" t="s">
        <v>139</v>
      </c>
      <c r="C74" s="210">
        <v>3.44E-2</v>
      </c>
      <c r="D74" s="123">
        <f>C$23*C74</f>
        <v>88.091519999999988</v>
      </c>
    </row>
    <row r="75" spans="1:4" x14ac:dyDescent="0.25">
      <c r="A75" s="99" t="s">
        <v>3</v>
      </c>
      <c r="B75" s="108" t="s">
        <v>140</v>
      </c>
      <c r="C75" s="210">
        <v>1.9439999999999999E-2</v>
      </c>
      <c r="D75" s="123">
        <f>C$23*C75</f>
        <v>49.78195199999999</v>
      </c>
    </row>
    <row r="76" spans="1:4" ht="22.5" x14ac:dyDescent="0.25">
      <c r="A76" s="99" t="s">
        <v>4</v>
      </c>
      <c r="B76" s="108" t="s">
        <v>141</v>
      </c>
      <c r="C76" s="210">
        <v>7.1500000000000001E-3</v>
      </c>
      <c r="D76" s="123">
        <f>D75*C76</f>
        <v>0.35594095679999993</v>
      </c>
    </row>
    <row r="77" spans="1:4" x14ac:dyDescent="0.25">
      <c r="A77" s="99" t="s">
        <v>5</v>
      </c>
      <c r="B77" s="108" t="s">
        <v>142</v>
      </c>
      <c r="C77" s="210">
        <v>6.2E-4</v>
      </c>
      <c r="D77" s="123">
        <f>C$23*C77</f>
        <v>1.5876959999999998</v>
      </c>
    </row>
    <row r="78" spans="1:4" x14ac:dyDescent="0.25">
      <c r="A78" s="340" t="s">
        <v>114</v>
      </c>
      <c r="B78" s="340"/>
      <c r="C78" s="111">
        <f>SUM(C72:C77)</f>
        <v>6.615E-2</v>
      </c>
      <c r="D78" s="125">
        <f>SUM(D72:D77)</f>
        <v>150.57612577919997</v>
      </c>
    </row>
    <row r="79" spans="1:4" x14ac:dyDescent="0.25">
      <c r="A79" s="94"/>
      <c r="B79" s="94"/>
      <c r="C79" s="94"/>
      <c r="D79" s="94"/>
    </row>
    <row r="80" spans="1:4" x14ac:dyDescent="0.25">
      <c r="A80" s="94"/>
      <c r="B80" s="94"/>
      <c r="C80" s="94"/>
      <c r="D80" s="94"/>
    </row>
    <row r="81" spans="1:4" x14ac:dyDescent="0.25">
      <c r="A81" s="334" t="s">
        <v>143</v>
      </c>
      <c r="B81" s="334"/>
      <c r="C81" s="334"/>
      <c r="D81" s="334"/>
    </row>
    <row r="82" spans="1:4" x14ac:dyDescent="0.25">
      <c r="A82" s="94"/>
      <c r="B82" s="94"/>
      <c r="C82" s="94"/>
      <c r="D82" s="94"/>
    </row>
    <row r="83" spans="1:4" x14ac:dyDescent="0.25">
      <c r="A83" s="94"/>
      <c r="B83" s="94"/>
      <c r="C83" s="94"/>
      <c r="D83" s="94"/>
    </row>
    <row r="84" spans="1:4" x14ac:dyDescent="0.25">
      <c r="A84" s="334" t="s">
        <v>144</v>
      </c>
      <c r="B84" s="334"/>
      <c r="C84" s="334"/>
      <c r="D84" s="334"/>
    </row>
    <row r="85" spans="1:4" x14ac:dyDescent="0.25">
      <c r="A85" s="101"/>
      <c r="B85" s="94"/>
      <c r="C85" s="94"/>
      <c r="D85" s="94"/>
    </row>
    <row r="86" spans="1:4" ht="22.5" x14ac:dyDescent="0.25">
      <c r="A86" s="102" t="s">
        <v>15</v>
      </c>
      <c r="B86" s="102" t="s">
        <v>145</v>
      </c>
      <c r="C86" s="102" t="s">
        <v>119</v>
      </c>
      <c r="D86" s="102" t="s">
        <v>7</v>
      </c>
    </row>
    <row r="87" spans="1:4" x14ac:dyDescent="0.25">
      <c r="A87" s="99" t="s">
        <v>0</v>
      </c>
      <c r="B87" s="100" t="s">
        <v>146</v>
      </c>
      <c r="C87" s="112">
        <f>1/12*100%</f>
        <v>8.3333333333333329E-2</v>
      </c>
      <c r="D87" s="123">
        <f>C87*(C$23+C$66+D$78)</f>
        <v>390.39730242826664</v>
      </c>
    </row>
    <row r="88" spans="1:4" x14ac:dyDescent="0.25">
      <c r="A88" s="99" t="s">
        <v>1</v>
      </c>
      <c r="B88" s="100" t="s">
        <v>147</v>
      </c>
      <c r="C88" s="112">
        <v>2.8E-3</v>
      </c>
      <c r="D88" s="123">
        <f t="shared" ref="D88:D92" si="1">C88*(C$23+C$66+D$78)</f>
        <v>13.11734936158976</v>
      </c>
    </row>
    <row r="89" spans="1:4" x14ac:dyDescent="0.25">
      <c r="A89" s="99" t="s">
        <v>2</v>
      </c>
      <c r="B89" s="100" t="s">
        <v>148</v>
      </c>
      <c r="C89" s="113">
        <v>4.0000000000000002E-4</v>
      </c>
      <c r="D89" s="123">
        <f t="shared" si="1"/>
        <v>1.8739070516556802</v>
      </c>
    </row>
    <row r="90" spans="1:4" x14ac:dyDescent="0.25">
      <c r="A90" s="99" t="s">
        <v>3</v>
      </c>
      <c r="B90" s="100" t="s">
        <v>149</v>
      </c>
      <c r="C90" s="112">
        <v>2.7000000000000001E-3</v>
      </c>
      <c r="D90" s="123">
        <f t="shared" si="1"/>
        <v>12.64887259867584</v>
      </c>
    </row>
    <row r="91" spans="1:4" x14ac:dyDescent="0.25">
      <c r="A91" s="99" t="s">
        <v>4</v>
      </c>
      <c r="B91" s="100" t="s">
        <v>150</v>
      </c>
      <c r="C91" s="112">
        <v>2.9999999999999997E-4</v>
      </c>
      <c r="D91" s="123">
        <f t="shared" si="1"/>
        <v>1.4054302887417598</v>
      </c>
    </row>
    <row r="92" spans="1:4" x14ac:dyDescent="0.25">
      <c r="A92" s="99" t="s">
        <v>5</v>
      </c>
      <c r="B92" s="100" t="s">
        <v>151</v>
      </c>
      <c r="C92" s="114">
        <v>0</v>
      </c>
      <c r="D92" s="123">
        <f t="shared" si="1"/>
        <v>0</v>
      </c>
    </row>
    <row r="93" spans="1:4" x14ac:dyDescent="0.25">
      <c r="A93" s="340" t="s">
        <v>128</v>
      </c>
      <c r="B93" s="340"/>
      <c r="C93" s="115">
        <f>SUM(C87:C92)</f>
        <v>8.9533333333333312E-2</v>
      </c>
      <c r="D93" s="124">
        <f>SUM(D87:D92)</f>
        <v>419.4428617289297</v>
      </c>
    </row>
    <row r="94" spans="1:4" x14ac:dyDescent="0.25">
      <c r="A94" s="94"/>
      <c r="B94" s="94"/>
      <c r="C94" s="94"/>
      <c r="D94" s="94"/>
    </row>
    <row r="95" spans="1:4" x14ac:dyDescent="0.25">
      <c r="A95" s="94"/>
      <c r="B95" s="94"/>
      <c r="C95" s="94"/>
      <c r="D95" s="94"/>
    </row>
    <row r="96" spans="1:4" x14ac:dyDescent="0.25">
      <c r="A96" s="334" t="s">
        <v>152</v>
      </c>
      <c r="B96" s="334"/>
      <c r="C96" s="334"/>
      <c r="D96" s="334"/>
    </row>
    <row r="97" spans="1:4" x14ac:dyDescent="0.25">
      <c r="A97" s="101"/>
      <c r="B97" s="94"/>
      <c r="C97" s="94"/>
      <c r="D97" s="94"/>
    </row>
    <row r="98" spans="1:4" ht="22.5" x14ac:dyDescent="0.25">
      <c r="A98" s="102" t="s">
        <v>23</v>
      </c>
      <c r="B98" s="102" t="s">
        <v>153</v>
      </c>
      <c r="C98" s="102" t="s">
        <v>119</v>
      </c>
      <c r="D98" s="102" t="s">
        <v>7</v>
      </c>
    </row>
    <row r="99" spans="1:4" x14ac:dyDescent="0.25">
      <c r="A99" s="99" t="s">
        <v>0</v>
      </c>
      <c r="B99" s="100" t="s">
        <v>154</v>
      </c>
      <c r="C99" s="114">
        <v>0</v>
      </c>
      <c r="D99" s="116">
        <v>0</v>
      </c>
    </row>
    <row r="100" spans="1:4" x14ac:dyDescent="0.25">
      <c r="A100" s="340" t="s">
        <v>114</v>
      </c>
      <c r="B100" s="340"/>
      <c r="C100" s="115">
        <f>SUM(C99)</f>
        <v>0</v>
      </c>
      <c r="D100" s="117">
        <v>0</v>
      </c>
    </row>
    <row r="101" spans="1:4" x14ac:dyDescent="0.25">
      <c r="A101" s="94"/>
      <c r="B101" s="94"/>
      <c r="C101" s="94"/>
      <c r="D101" s="94"/>
    </row>
    <row r="102" spans="1:4" x14ac:dyDescent="0.25">
      <c r="A102" s="94"/>
      <c r="B102" s="94"/>
      <c r="C102" s="94"/>
      <c r="D102" s="94"/>
    </row>
    <row r="103" spans="1:4" x14ac:dyDescent="0.25">
      <c r="A103" s="334" t="s">
        <v>155</v>
      </c>
      <c r="B103" s="334"/>
      <c r="C103" s="334"/>
      <c r="D103" s="334"/>
    </row>
    <row r="104" spans="1:4" x14ac:dyDescent="0.25">
      <c r="A104" s="101"/>
      <c r="B104" s="94"/>
      <c r="C104" s="94"/>
      <c r="D104" s="94"/>
    </row>
    <row r="105" spans="1:4" x14ac:dyDescent="0.25">
      <c r="A105" s="102">
        <v>4</v>
      </c>
      <c r="B105" s="102" t="s">
        <v>156</v>
      </c>
      <c r="C105" s="340" t="s">
        <v>7</v>
      </c>
      <c r="D105" s="340"/>
    </row>
    <row r="106" spans="1:4" x14ac:dyDescent="0.25">
      <c r="A106" s="99" t="s">
        <v>15</v>
      </c>
      <c r="B106" s="100" t="s">
        <v>145</v>
      </c>
      <c r="C106" s="342">
        <f>D93</f>
        <v>419.4428617289297</v>
      </c>
      <c r="D106" s="342"/>
    </row>
    <row r="107" spans="1:4" x14ac:dyDescent="0.25">
      <c r="A107" s="99" t="s">
        <v>23</v>
      </c>
      <c r="B107" s="100" t="s">
        <v>153</v>
      </c>
      <c r="C107" s="342">
        <f>D100</f>
        <v>0</v>
      </c>
      <c r="D107" s="342"/>
    </row>
    <row r="108" spans="1:4" x14ac:dyDescent="0.25">
      <c r="A108" s="340" t="s">
        <v>114</v>
      </c>
      <c r="B108" s="340"/>
      <c r="C108" s="341">
        <f>SUM(C106:C107)</f>
        <v>419.4428617289297</v>
      </c>
      <c r="D108" s="341"/>
    </row>
    <row r="109" spans="1:4" x14ac:dyDescent="0.25">
      <c r="A109" s="94"/>
      <c r="B109" s="94"/>
      <c r="C109" s="94"/>
      <c r="D109" s="94"/>
    </row>
    <row r="110" spans="1:4" x14ac:dyDescent="0.25">
      <c r="A110" s="94"/>
      <c r="B110" s="94"/>
      <c r="C110" s="94"/>
      <c r="D110" s="94"/>
    </row>
    <row r="111" spans="1:4" x14ac:dyDescent="0.25">
      <c r="A111" s="334" t="s">
        <v>157</v>
      </c>
      <c r="B111" s="334"/>
      <c r="C111" s="334"/>
      <c r="D111" s="334"/>
    </row>
    <row r="112" spans="1:4" x14ac:dyDescent="0.25">
      <c r="A112" s="94"/>
      <c r="B112" s="94"/>
      <c r="C112" s="94"/>
      <c r="D112" s="94"/>
    </row>
    <row r="113" spans="1:4" x14ac:dyDescent="0.25">
      <c r="A113" s="102">
        <v>5</v>
      </c>
      <c r="B113" s="118" t="s">
        <v>26</v>
      </c>
      <c r="C113" s="340" t="s">
        <v>7</v>
      </c>
      <c r="D113" s="340"/>
    </row>
    <row r="114" spans="1:4" x14ac:dyDescent="0.25">
      <c r="A114" s="99" t="s">
        <v>0</v>
      </c>
      <c r="B114" s="100" t="s">
        <v>14</v>
      </c>
      <c r="C114" s="342">
        <v>40</v>
      </c>
      <c r="D114" s="342"/>
    </row>
    <row r="115" spans="1:4" x14ac:dyDescent="0.25">
      <c r="A115" s="99" t="s">
        <v>1</v>
      </c>
      <c r="B115" s="100" t="s">
        <v>158</v>
      </c>
      <c r="C115" s="342">
        <v>0</v>
      </c>
      <c r="D115" s="342"/>
    </row>
    <row r="116" spans="1:4" x14ac:dyDescent="0.25">
      <c r="A116" s="99" t="s">
        <v>2</v>
      </c>
      <c r="B116" s="100" t="s">
        <v>27</v>
      </c>
      <c r="C116" s="342">
        <v>0</v>
      </c>
      <c r="D116" s="342"/>
    </row>
    <row r="117" spans="1:4" x14ac:dyDescent="0.25">
      <c r="A117" s="99" t="s">
        <v>3</v>
      </c>
      <c r="B117" s="100" t="s">
        <v>8</v>
      </c>
      <c r="C117" s="342">
        <v>0</v>
      </c>
      <c r="D117" s="342"/>
    </row>
    <row r="118" spans="1:4" x14ac:dyDescent="0.25">
      <c r="A118" s="340" t="s">
        <v>128</v>
      </c>
      <c r="B118" s="340"/>
      <c r="C118" s="341">
        <f>SUM(C114:C117)</f>
        <v>40</v>
      </c>
      <c r="D118" s="341"/>
    </row>
    <row r="119" spans="1:4" x14ac:dyDescent="0.25">
      <c r="A119" s="94"/>
      <c r="B119" s="94"/>
      <c r="C119" s="94"/>
      <c r="D119" s="94"/>
    </row>
    <row r="120" spans="1:4" x14ac:dyDescent="0.25">
      <c r="A120" s="94"/>
      <c r="B120" s="94"/>
      <c r="C120" s="94"/>
      <c r="D120" s="94"/>
    </row>
    <row r="121" spans="1:4" x14ac:dyDescent="0.25">
      <c r="A121" s="334" t="s">
        <v>159</v>
      </c>
      <c r="B121" s="334"/>
      <c r="C121" s="334"/>
      <c r="D121" s="334"/>
    </row>
    <row r="122" spans="1:4" x14ac:dyDescent="0.25">
      <c r="A122" s="94"/>
      <c r="B122" s="94"/>
      <c r="C122" s="94"/>
      <c r="D122" s="94"/>
    </row>
    <row r="123" spans="1:4" ht="22.5" x14ac:dyDescent="0.25">
      <c r="A123" s="102">
        <v>6</v>
      </c>
      <c r="B123" s="118" t="s">
        <v>160</v>
      </c>
      <c r="C123" s="102" t="s">
        <v>119</v>
      </c>
      <c r="D123" s="102" t="s">
        <v>7</v>
      </c>
    </row>
    <row r="124" spans="1:4" x14ac:dyDescent="0.25">
      <c r="A124" s="99" t="s">
        <v>0</v>
      </c>
      <c r="B124" s="100" t="s">
        <v>25</v>
      </c>
      <c r="C124" s="119">
        <v>0.1</v>
      </c>
      <c r="D124" s="140">
        <f>C124*(C23+C66+D78+C108+C118)</f>
        <v>514.42104908681301</v>
      </c>
    </row>
    <row r="125" spans="1:4" x14ac:dyDescent="0.25">
      <c r="A125" s="99" t="s">
        <v>1</v>
      </c>
      <c r="B125" s="100" t="s">
        <v>9</v>
      </c>
      <c r="C125" s="119">
        <v>0.05</v>
      </c>
      <c r="D125" s="140">
        <f>C125*(C23+C66+D78+C108+C118+D124)</f>
        <v>282.93157699774713</v>
      </c>
    </row>
    <row r="126" spans="1:4" x14ac:dyDescent="0.25">
      <c r="A126" s="99"/>
      <c r="B126" s="228" t="s">
        <v>100</v>
      </c>
      <c r="C126" s="229">
        <v>0.85750000000000004</v>
      </c>
      <c r="D126" s="230">
        <f>(C23+C66+D78+C108+C118+D124+D125)</f>
        <v>5941.5631169526896</v>
      </c>
    </row>
    <row r="127" spans="1:4" x14ac:dyDescent="0.25">
      <c r="A127" s="99" t="s">
        <v>2</v>
      </c>
      <c r="B127" s="100" t="s">
        <v>10</v>
      </c>
      <c r="C127" s="119">
        <f>SUM(C128:C130)</f>
        <v>0.14250000000000002</v>
      </c>
      <c r="D127" s="140">
        <f>SUM(D128:D130)</f>
        <v>987.37346258397463</v>
      </c>
    </row>
    <row r="128" spans="1:4" x14ac:dyDescent="0.25">
      <c r="A128" s="99"/>
      <c r="B128" s="100" t="s">
        <v>175</v>
      </c>
      <c r="C128" s="212">
        <v>9.2499999999999999E-2</v>
      </c>
      <c r="D128" s="213">
        <f>($D$126/$C$126)*C128</f>
        <v>640.92663360714141</v>
      </c>
    </row>
    <row r="129" spans="1:4" x14ac:dyDescent="0.25">
      <c r="A129" s="99"/>
      <c r="B129" s="100" t="s">
        <v>162</v>
      </c>
      <c r="C129" s="214">
        <v>0</v>
      </c>
      <c r="D129" s="213">
        <f>($D$126/$C$126)*C129</f>
        <v>0</v>
      </c>
    </row>
    <row r="130" spans="1:4" x14ac:dyDescent="0.25">
      <c r="A130" s="99"/>
      <c r="B130" s="100" t="s">
        <v>181</v>
      </c>
      <c r="C130" s="214">
        <v>0.05</v>
      </c>
      <c r="D130" s="213">
        <f>($D$126/$C$126)*C130</f>
        <v>346.44682897683322</v>
      </c>
    </row>
    <row r="131" spans="1:4" x14ac:dyDescent="0.25">
      <c r="A131" s="340" t="s">
        <v>128</v>
      </c>
      <c r="B131" s="340"/>
      <c r="C131" s="99"/>
      <c r="D131" s="127">
        <f>D124+D125+D127</f>
        <v>1784.7260886685349</v>
      </c>
    </row>
    <row r="132" spans="1:4" x14ac:dyDescent="0.25">
      <c r="A132" s="94"/>
      <c r="B132" s="94"/>
      <c r="C132" s="94"/>
      <c r="D132" s="94"/>
    </row>
    <row r="133" spans="1:4" x14ac:dyDescent="0.25">
      <c r="A133" s="94"/>
      <c r="B133" s="94"/>
      <c r="C133" s="94"/>
      <c r="D133" s="94"/>
    </row>
    <row r="134" spans="1:4" x14ac:dyDescent="0.25">
      <c r="A134" s="334" t="s">
        <v>164</v>
      </c>
      <c r="B134" s="334"/>
      <c r="C134" s="334"/>
      <c r="D134" s="334"/>
    </row>
    <row r="135" spans="1:4" x14ac:dyDescent="0.25">
      <c r="A135" s="94"/>
      <c r="B135" s="94"/>
      <c r="C135" s="94"/>
      <c r="D135" s="94"/>
    </row>
    <row r="136" spans="1:4" ht="22.5" x14ac:dyDescent="0.25">
      <c r="A136" s="102"/>
      <c r="B136" s="102" t="s">
        <v>28</v>
      </c>
      <c r="C136" s="340" t="s">
        <v>7</v>
      </c>
      <c r="D136" s="340"/>
    </row>
    <row r="137" spans="1:4" x14ac:dyDescent="0.25">
      <c r="A137" s="102" t="s">
        <v>0</v>
      </c>
      <c r="B137" s="100" t="s">
        <v>110</v>
      </c>
      <c r="C137" s="344">
        <f>C23</f>
        <v>2560.7999999999997</v>
      </c>
      <c r="D137" s="344"/>
    </row>
    <row r="138" spans="1:4" x14ac:dyDescent="0.25">
      <c r="A138" s="102" t="s">
        <v>1</v>
      </c>
      <c r="B138" s="100" t="s">
        <v>115</v>
      </c>
      <c r="C138" s="343">
        <f>C66</f>
        <v>1973.3915033599997</v>
      </c>
      <c r="D138" s="343"/>
    </row>
    <row r="139" spans="1:4" x14ac:dyDescent="0.25">
      <c r="A139" s="102" t="s">
        <v>2</v>
      </c>
      <c r="B139" s="100" t="s">
        <v>136</v>
      </c>
      <c r="C139" s="343">
        <f>D78</f>
        <v>150.57612577919997</v>
      </c>
      <c r="D139" s="343"/>
    </row>
    <row r="140" spans="1:4" x14ac:dyDescent="0.25">
      <c r="A140" s="102" t="s">
        <v>3</v>
      </c>
      <c r="B140" s="100" t="s">
        <v>143</v>
      </c>
      <c r="C140" s="343">
        <f>C108</f>
        <v>419.4428617289297</v>
      </c>
      <c r="D140" s="343"/>
    </row>
    <row r="141" spans="1:4" x14ac:dyDescent="0.25">
      <c r="A141" s="102" t="s">
        <v>4</v>
      </c>
      <c r="B141" s="100" t="s">
        <v>157</v>
      </c>
      <c r="C141" s="343">
        <f>C118</f>
        <v>40</v>
      </c>
      <c r="D141" s="343"/>
    </row>
    <row r="142" spans="1:4" x14ac:dyDescent="0.25">
      <c r="A142" s="340" t="s">
        <v>165</v>
      </c>
      <c r="B142" s="340"/>
      <c r="C142" s="347">
        <f>SUM(C137:C141)</f>
        <v>5144.2104908681295</v>
      </c>
      <c r="D142" s="347"/>
    </row>
    <row r="143" spans="1:4" x14ac:dyDescent="0.25">
      <c r="A143" s="102" t="s">
        <v>5</v>
      </c>
      <c r="B143" s="100" t="s">
        <v>166</v>
      </c>
      <c r="C143" s="343">
        <f>D131</f>
        <v>1784.7260886685349</v>
      </c>
      <c r="D143" s="343"/>
    </row>
    <row r="144" spans="1:4" x14ac:dyDescent="0.25">
      <c r="A144" s="345" t="s">
        <v>167</v>
      </c>
      <c r="B144" s="345"/>
      <c r="C144" s="346">
        <f>SUM(C142:C143)</f>
        <v>6928.9365795366648</v>
      </c>
      <c r="D144" s="346"/>
    </row>
    <row r="147" spans="4:4" x14ac:dyDescent="0.25">
      <c r="D147" s="237">
        <f>C144</f>
        <v>6928.9365795366648</v>
      </c>
    </row>
  </sheetData>
  <mergeCells count="75">
    <mergeCell ref="C16:D16"/>
    <mergeCell ref="A1:D1"/>
    <mergeCell ref="A2:D2"/>
    <mergeCell ref="A3:D3"/>
    <mergeCell ref="A4:D4"/>
    <mergeCell ref="A6:D6"/>
    <mergeCell ref="C7:D7"/>
    <mergeCell ref="C8:D8"/>
    <mergeCell ref="C9:D9"/>
    <mergeCell ref="C10:D10"/>
    <mergeCell ref="C11:D11"/>
    <mergeCell ref="A14:D14"/>
    <mergeCell ref="A36:D36"/>
    <mergeCell ref="C17:D17"/>
    <mergeCell ref="C18:D18"/>
    <mergeCell ref="C19:D19"/>
    <mergeCell ref="C20:D20"/>
    <mergeCell ref="C21:D21"/>
    <mergeCell ref="C22:D22"/>
    <mergeCell ref="A23:B23"/>
    <mergeCell ref="C23:D23"/>
    <mergeCell ref="A26:D26"/>
    <mergeCell ref="A28:D28"/>
    <mergeCell ref="A33:B33"/>
    <mergeCell ref="C105:D105"/>
    <mergeCell ref="C106:D106"/>
    <mergeCell ref="C107:D107"/>
    <mergeCell ref="C63:D63"/>
    <mergeCell ref="A47:B47"/>
    <mergeCell ref="A50:D50"/>
    <mergeCell ref="C52:D52"/>
    <mergeCell ref="C53:D53"/>
    <mergeCell ref="C54:D54"/>
    <mergeCell ref="C55:D55"/>
    <mergeCell ref="C56:D56"/>
    <mergeCell ref="A57:B57"/>
    <mergeCell ref="C57:D57"/>
    <mergeCell ref="A60:D60"/>
    <mergeCell ref="C62:D62"/>
    <mergeCell ref="A103:D103"/>
    <mergeCell ref="C64:D64"/>
    <mergeCell ref="C65:D65"/>
    <mergeCell ref="A66:B66"/>
    <mergeCell ref="C66:D66"/>
    <mergeCell ref="A69:D69"/>
    <mergeCell ref="A78:B78"/>
    <mergeCell ref="A81:D81"/>
    <mergeCell ref="A84:D84"/>
    <mergeCell ref="A93:B93"/>
    <mergeCell ref="A96:D96"/>
    <mergeCell ref="A100:B100"/>
    <mergeCell ref="A108:B108"/>
    <mergeCell ref="C108:D108"/>
    <mergeCell ref="C138:D138"/>
    <mergeCell ref="C113:D113"/>
    <mergeCell ref="C114:D114"/>
    <mergeCell ref="C115:D115"/>
    <mergeCell ref="C116:D116"/>
    <mergeCell ref="C117:D117"/>
    <mergeCell ref="A121:D121"/>
    <mergeCell ref="A131:B131"/>
    <mergeCell ref="A134:D134"/>
    <mergeCell ref="C136:D136"/>
    <mergeCell ref="C137:D137"/>
    <mergeCell ref="A118:B118"/>
    <mergeCell ref="C118:D118"/>
    <mergeCell ref="A111:D111"/>
    <mergeCell ref="A144:B144"/>
    <mergeCell ref="C144:D144"/>
    <mergeCell ref="C139:D139"/>
    <mergeCell ref="C140:D140"/>
    <mergeCell ref="C141:D141"/>
    <mergeCell ref="A142:B142"/>
    <mergeCell ref="C142:D142"/>
    <mergeCell ref="C143:D143"/>
  </mergeCells>
  <pageMargins left="0.511811024" right="0.511811024" top="0.78740157499999996" bottom="0.78740157499999996" header="0.31496062000000002" footer="0.31496062000000002"/>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24"/>
  <sheetViews>
    <sheetView workbookViewId="0">
      <selection activeCell="G24" sqref="G24"/>
    </sheetView>
  </sheetViews>
  <sheetFormatPr defaultRowHeight="15" x14ac:dyDescent="0.25"/>
  <cols>
    <col min="1" max="1" width="3" customWidth="1"/>
    <col min="2" max="2" width="17" customWidth="1"/>
    <col min="3" max="3" width="30.85546875" customWidth="1"/>
    <col min="4" max="4" width="10.5703125" customWidth="1"/>
    <col min="5" max="5" width="12.7109375" customWidth="1"/>
    <col min="6" max="6" width="19.5703125" customWidth="1"/>
    <col min="7" max="7" width="14.28515625" customWidth="1"/>
    <col min="8" max="8" width="17.28515625" customWidth="1"/>
    <col min="9" max="9" width="19.28515625" customWidth="1"/>
    <col min="11" max="11" width="12.5703125" bestFit="1" customWidth="1"/>
  </cols>
  <sheetData>
    <row r="2" spans="2:9" ht="100.5" customHeight="1" x14ac:dyDescent="0.25">
      <c r="B2" s="348" t="s">
        <v>224</v>
      </c>
      <c r="C2" s="349"/>
      <c r="D2" s="349"/>
      <c r="E2" s="349"/>
      <c r="F2" s="350"/>
      <c r="G2" s="350"/>
      <c r="H2" s="350"/>
      <c r="I2" s="351"/>
    </row>
    <row r="3" spans="2:9" ht="16.5" customHeight="1" x14ac:dyDescent="0.25"/>
    <row r="4" spans="2:9" ht="15.75" customHeight="1" x14ac:dyDescent="0.25">
      <c r="B4" s="352" t="s">
        <v>225</v>
      </c>
      <c r="C4" s="352"/>
      <c r="D4" s="352"/>
      <c r="E4" s="352"/>
      <c r="F4" s="352"/>
      <c r="G4" s="352"/>
      <c r="H4" s="352"/>
      <c r="I4" s="352"/>
    </row>
    <row r="5" spans="2:9" ht="9.75" customHeight="1" x14ac:dyDescent="0.25">
      <c r="B5" s="353"/>
      <c r="C5" s="353"/>
      <c r="D5" s="353"/>
      <c r="E5" s="353"/>
      <c r="F5" s="353"/>
      <c r="G5" s="353"/>
      <c r="H5" s="353"/>
      <c r="I5" s="353"/>
    </row>
    <row r="6" spans="2:9" ht="36" x14ac:dyDescent="0.25">
      <c r="B6" s="231" t="s">
        <v>217</v>
      </c>
      <c r="C6" s="231" t="s">
        <v>218</v>
      </c>
      <c r="D6" s="231" t="s">
        <v>219</v>
      </c>
      <c r="E6" s="231" t="s">
        <v>220</v>
      </c>
      <c r="F6" s="231" t="s">
        <v>216</v>
      </c>
      <c r="G6" s="231" t="s">
        <v>201</v>
      </c>
      <c r="H6" s="231" t="s">
        <v>221</v>
      </c>
      <c r="I6" s="231" t="s">
        <v>222</v>
      </c>
    </row>
    <row r="7" spans="2:9" ht="120" x14ac:dyDescent="0.25">
      <c r="B7" s="232" t="s">
        <v>225</v>
      </c>
      <c r="C7" s="232" t="s">
        <v>223</v>
      </c>
      <c r="D7" s="232" t="s">
        <v>219</v>
      </c>
      <c r="E7" s="232">
        <v>1</v>
      </c>
      <c r="F7" s="233">
        <v>12561.44</v>
      </c>
      <c r="G7" s="233">
        <v>5950.82</v>
      </c>
      <c r="H7" s="234">
        <f>F7+G7</f>
        <v>18512.260000000002</v>
      </c>
      <c r="I7" s="234">
        <f>H7*6</f>
        <v>111073.56000000001</v>
      </c>
    </row>
    <row r="9" spans="2:9" ht="15.75" customHeight="1" x14ac:dyDescent="0.25">
      <c r="B9" s="352" t="s">
        <v>226</v>
      </c>
      <c r="C9" s="352"/>
      <c r="D9" s="352"/>
      <c r="E9" s="352"/>
      <c r="F9" s="352"/>
      <c r="G9" s="352"/>
      <c r="H9" s="352"/>
      <c r="I9" s="352"/>
    </row>
    <row r="10" spans="2:9" x14ac:dyDescent="0.25">
      <c r="B10" s="353"/>
      <c r="C10" s="353"/>
      <c r="D10" s="353"/>
      <c r="E10" s="353"/>
      <c r="F10" s="353"/>
      <c r="G10" s="353"/>
      <c r="H10" s="353"/>
      <c r="I10" s="353"/>
    </row>
    <row r="11" spans="2:9" ht="36" x14ac:dyDescent="0.25">
      <c r="B11" s="231" t="s">
        <v>217</v>
      </c>
      <c r="C11" s="231" t="s">
        <v>218</v>
      </c>
      <c r="D11" s="231" t="s">
        <v>219</v>
      </c>
      <c r="E11" s="231" t="s">
        <v>220</v>
      </c>
      <c r="F11" s="231" t="s">
        <v>216</v>
      </c>
      <c r="G11" s="231" t="s">
        <v>201</v>
      </c>
      <c r="H11" s="231" t="s">
        <v>221</v>
      </c>
      <c r="I11" s="231" t="s">
        <v>222</v>
      </c>
    </row>
    <row r="12" spans="2:9" ht="120" x14ac:dyDescent="0.25">
      <c r="B12" s="232" t="s">
        <v>226</v>
      </c>
      <c r="C12" s="232" t="s">
        <v>223</v>
      </c>
      <c r="D12" s="232" t="s">
        <v>219</v>
      </c>
      <c r="E12" s="232">
        <v>1</v>
      </c>
      <c r="F12" s="233">
        <v>12561.44</v>
      </c>
      <c r="G12" s="233">
        <v>5950.82</v>
      </c>
      <c r="H12" s="234">
        <f>F12+G12</f>
        <v>18512.260000000002</v>
      </c>
      <c r="I12" s="234">
        <f>H12*6</f>
        <v>111073.56000000001</v>
      </c>
    </row>
    <row r="15" spans="2:9" ht="15.75" customHeight="1" x14ac:dyDescent="0.25">
      <c r="B15" s="352" t="s">
        <v>228</v>
      </c>
      <c r="C15" s="352"/>
      <c r="D15" s="352"/>
      <c r="E15" s="352"/>
      <c r="F15" s="352"/>
      <c r="G15" s="352"/>
      <c r="H15" s="352"/>
      <c r="I15" s="352"/>
    </row>
    <row r="16" spans="2:9" x14ac:dyDescent="0.25">
      <c r="B16" s="353"/>
      <c r="C16" s="353"/>
      <c r="D16" s="353"/>
      <c r="E16" s="353"/>
      <c r="F16" s="353"/>
      <c r="G16" s="353"/>
      <c r="H16" s="353"/>
      <c r="I16" s="353"/>
    </row>
    <row r="17" spans="2:9" ht="36" x14ac:dyDescent="0.25">
      <c r="B17" s="231" t="s">
        <v>217</v>
      </c>
      <c r="C17" s="231" t="s">
        <v>218</v>
      </c>
      <c r="D17" s="231" t="s">
        <v>219</v>
      </c>
      <c r="E17" s="231" t="s">
        <v>220</v>
      </c>
      <c r="F17" s="231" t="s">
        <v>216</v>
      </c>
      <c r="G17" s="231" t="s">
        <v>201</v>
      </c>
      <c r="H17" s="231" t="s">
        <v>221</v>
      </c>
      <c r="I17" s="231" t="s">
        <v>222</v>
      </c>
    </row>
    <row r="18" spans="2:9" ht="120" x14ac:dyDescent="0.25">
      <c r="B18" s="232" t="s">
        <v>227</v>
      </c>
      <c r="C18" s="232" t="s">
        <v>223</v>
      </c>
      <c r="D18" s="232" t="s">
        <v>219</v>
      </c>
      <c r="E18" s="232">
        <v>1</v>
      </c>
      <c r="F18" s="233">
        <v>12561.44</v>
      </c>
      <c r="G18" s="233">
        <v>5950.82</v>
      </c>
      <c r="H18" s="234">
        <f>F18+G18</f>
        <v>18512.260000000002</v>
      </c>
      <c r="I18" s="234">
        <f>H18*6</f>
        <v>111073.56000000001</v>
      </c>
    </row>
    <row r="21" spans="2:9" ht="15.75" customHeight="1" x14ac:dyDescent="0.25">
      <c r="B21" s="352" t="s">
        <v>230</v>
      </c>
      <c r="C21" s="352"/>
      <c r="D21" s="352"/>
      <c r="E21" s="352"/>
      <c r="F21" s="352"/>
      <c r="G21" s="352"/>
      <c r="H21" s="352"/>
      <c r="I21" s="352"/>
    </row>
    <row r="22" spans="2:9" x14ac:dyDescent="0.25">
      <c r="B22" s="353"/>
      <c r="C22" s="353"/>
      <c r="D22" s="353"/>
      <c r="E22" s="353"/>
      <c r="F22" s="353"/>
      <c r="G22" s="353"/>
      <c r="H22" s="353"/>
      <c r="I22" s="353"/>
    </row>
    <row r="23" spans="2:9" ht="36" x14ac:dyDescent="0.25">
      <c r="B23" s="231" t="s">
        <v>217</v>
      </c>
      <c r="C23" s="231" t="s">
        <v>218</v>
      </c>
      <c r="D23" s="231" t="s">
        <v>219</v>
      </c>
      <c r="E23" s="231" t="s">
        <v>220</v>
      </c>
      <c r="F23" s="231" t="s">
        <v>216</v>
      </c>
      <c r="G23" s="231" t="s">
        <v>201</v>
      </c>
      <c r="H23" s="231" t="s">
        <v>221</v>
      </c>
      <c r="I23" s="231" t="s">
        <v>222</v>
      </c>
    </row>
    <row r="24" spans="2:9" ht="120" x14ac:dyDescent="0.25">
      <c r="B24" s="232" t="s">
        <v>229</v>
      </c>
      <c r="C24" s="232" t="s">
        <v>223</v>
      </c>
      <c r="D24" s="232" t="s">
        <v>219</v>
      </c>
      <c r="E24" s="232">
        <v>1</v>
      </c>
      <c r="F24" s="233">
        <v>12561.44</v>
      </c>
      <c r="G24" s="233">
        <v>5950.82</v>
      </c>
      <c r="H24" s="234">
        <f>F24+G24</f>
        <v>18512.260000000002</v>
      </c>
      <c r="I24" s="234">
        <f>H24*6</f>
        <v>111073.56000000001</v>
      </c>
    </row>
  </sheetData>
  <mergeCells count="5">
    <mergeCell ref="B2:I2"/>
    <mergeCell ref="B15:I16"/>
    <mergeCell ref="B21:I22"/>
    <mergeCell ref="B4:I5"/>
    <mergeCell ref="B9:I10"/>
  </mergeCells>
  <pageMargins left="0.511811024" right="0.511811024" top="0.78740157499999996" bottom="0.78740157499999996" header="0.31496062000000002" footer="0.31496062000000002"/>
  <pageSetup paperSize="9" scale="94" fitToHeight="0" orientation="landscape"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workbookViewId="0">
      <selection activeCell="A23" sqref="A23:B24"/>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11.140625" style="1" bestFit="1" customWidth="1"/>
    <col min="5" max="5" width="12.7109375" style="1" customWidth="1"/>
    <col min="6" max="6" width="12" style="1" customWidth="1"/>
    <col min="7" max="7" width="15.140625" style="1" customWidth="1"/>
    <col min="8" max="16384" width="9.140625" style="1"/>
  </cols>
  <sheetData>
    <row r="1" spans="1:4" ht="37.5" x14ac:dyDescent="0.2">
      <c r="A1" s="361" t="s">
        <v>176</v>
      </c>
      <c r="B1" s="362"/>
      <c r="C1" s="362"/>
      <c r="D1" s="362"/>
    </row>
    <row r="2" spans="1:4" x14ac:dyDescent="0.2">
      <c r="A2" s="363" t="s">
        <v>187</v>
      </c>
      <c r="B2" s="363"/>
      <c r="C2" s="363"/>
      <c r="D2" s="363"/>
    </row>
    <row r="3" spans="1:4" x14ac:dyDescent="0.2">
      <c r="A3" s="362"/>
      <c r="B3" s="362"/>
      <c r="C3" s="362"/>
      <c r="D3" s="362"/>
    </row>
    <row r="4" spans="1:4" ht="15" x14ac:dyDescent="0.25">
      <c r="A4" s="39"/>
      <c r="B4" s="364" t="s">
        <v>185</v>
      </c>
      <c r="C4" s="364"/>
      <c r="D4" s="364"/>
    </row>
    <row r="6" spans="1:4" ht="12.75" customHeight="1" x14ac:dyDescent="0.2">
      <c r="A6" s="365" t="s">
        <v>107</v>
      </c>
      <c r="B6" s="366"/>
      <c r="C6" s="366"/>
      <c r="D6" s="366"/>
    </row>
    <row r="7" spans="1:4" x14ac:dyDescent="0.2">
      <c r="A7" s="41">
        <v>1</v>
      </c>
      <c r="B7" s="42" t="s">
        <v>108</v>
      </c>
      <c r="C7" s="356">
        <f>VLOOKUP(B4,'Quadro Orientativo Salário'!A2:G14,4)</f>
        <v>1283.5899999999999</v>
      </c>
      <c r="D7" s="356"/>
    </row>
    <row r="8" spans="1:4" x14ac:dyDescent="0.2">
      <c r="A8" s="41">
        <v>2</v>
      </c>
      <c r="B8" s="42" t="s">
        <v>56</v>
      </c>
      <c r="C8" s="367" t="str">
        <f>VLOOKUP(B4,'Quadro Orientativo Salário'!A2:G14,2)</f>
        <v>3242-05</v>
      </c>
      <c r="D8" s="367"/>
    </row>
    <row r="9" spans="1:4" x14ac:dyDescent="0.2">
      <c r="A9" s="41">
        <v>3</v>
      </c>
      <c r="B9" s="44" t="s">
        <v>109</v>
      </c>
      <c r="C9" s="368" t="s">
        <v>89</v>
      </c>
      <c r="D9" s="368"/>
    </row>
    <row r="10" spans="1:4" x14ac:dyDescent="0.2">
      <c r="A10" s="41">
        <v>4</v>
      </c>
      <c r="B10" s="42" t="s">
        <v>57</v>
      </c>
      <c r="C10" s="356">
        <v>0</v>
      </c>
      <c r="D10" s="356"/>
    </row>
    <row r="11" spans="1:4" x14ac:dyDescent="0.2">
      <c r="A11" s="41">
        <v>5</v>
      </c>
      <c r="B11" s="42" t="s">
        <v>99</v>
      </c>
      <c r="C11" s="368">
        <v>11</v>
      </c>
      <c r="D11" s="368"/>
    </row>
    <row r="14" spans="1:4" x14ac:dyDescent="0.2">
      <c r="A14" s="354" t="s">
        <v>110</v>
      </c>
      <c r="B14" s="354"/>
      <c r="C14" s="354"/>
      <c r="D14" s="354"/>
    </row>
    <row r="16" spans="1:4" x14ac:dyDescent="0.2">
      <c r="A16" s="45">
        <v>1</v>
      </c>
      <c r="B16" s="45" t="s">
        <v>12</v>
      </c>
      <c r="C16" s="299" t="s">
        <v>7</v>
      </c>
      <c r="D16" s="299"/>
    </row>
    <row r="17" spans="1:4" x14ac:dyDescent="0.2">
      <c r="A17" s="41" t="s">
        <v>0</v>
      </c>
      <c r="B17" s="42" t="s">
        <v>111</v>
      </c>
      <c r="C17" s="360">
        <f>C7</f>
        <v>1283.5899999999999</v>
      </c>
      <c r="D17" s="360"/>
    </row>
    <row r="18" spans="1:4" x14ac:dyDescent="0.2">
      <c r="A18" s="41" t="s">
        <v>1</v>
      </c>
      <c r="B18" s="42" t="s">
        <v>112</v>
      </c>
      <c r="C18" s="356">
        <v>0</v>
      </c>
      <c r="D18" s="356"/>
    </row>
    <row r="19" spans="1:4" x14ac:dyDescent="0.2">
      <c r="A19" s="41" t="s">
        <v>2</v>
      </c>
      <c r="B19" s="42" t="s">
        <v>113</v>
      </c>
      <c r="C19" s="356">
        <f>1212*40%</f>
        <v>484.8</v>
      </c>
      <c r="D19" s="356"/>
    </row>
    <row r="20" spans="1:4" x14ac:dyDescent="0.2">
      <c r="A20" s="48" t="s">
        <v>3</v>
      </c>
      <c r="B20" s="49" t="s">
        <v>11</v>
      </c>
      <c r="C20" s="356">
        <f>(IF(C9="PL SN",(C7+C18)*58.33%*20%,0))</f>
        <v>0</v>
      </c>
      <c r="D20" s="356"/>
    </row>
    <row r="21" spans="1:4" x14ac:dyDescent="0.2">
      <c r="A21" s="48" t="s">
        <v>4</v>
      </c>
      <c r="B21" s="49" t="s">
        <v>44</v>
      </c>
      <c r="C21" s="356">
        <f>IF(C9="PL SN",(C7+C18)*8.33%*1.2,0)</f>
        <v>0</v>
      </c>
      <c r="D21" s="356"/>
    </row>
    <row r="22" spans="1:4" x14ac:dyDescent="0.2">
      <c r="A22" s="48" t="s">
        <v>6</v>
      </c>
      <c r="B22" s="49" t="s">
        <v>8</v>
      </c>
      <c r="C22" s="356">
        <v>0</v>
      </c>
      <c r="D22" s="356"/>
    </row>
    <row r="23" spans="1:4" x14ac:dyDescent="0.2">
      <c r="A23" s="299" t="s">
        <v>114</v>
      </c>
      <c r="B23" s="299"/>
      <c r="C23" s="355">
        <f>SUM(C17:C22)</f>
        <v>1768.3899999999999</v>
      </c>
      <c r="D23" s="355"/>
    </row>
    <row r="26" spans="1:4" x14ac:dyDescent="0.2">
      <c r="A26" s="354" t="s">
        <v>115</v>
      </c>
      <c r="B26" s="354"/>
      <c r="C26" s="354"/>
      <c r="D26" s="354"/>
    </row>
    <row r="27" spans="1:4" x14ac:dyDescent="0.2">
      <c r="A27" s="51"/>
    </row>
    <row r="28" spans="1:4" x14ac:dyDescent="0.2">
      <c r="A28" s="354" t="s">
        <v>116</v>
      </c>
      <c r="B28" s="354"/>
      <c r="C28" s="354"/>
      <c r="D28" s="354"/>
    </row>
    <row r="30" spans="1:4" x14ac:dyDescent="0.2">
      <c r="A30" s="52" t="s">
        <v>117</v>
      </c>
      <c r="B30" s="52" t="s">
        <v>118</v>
      </c>
      <c r="C30" s="52" t="s">
        <v>119</v>
      </c>
      <c r="D30" s="52" t="s">
        <v>7</v>
      </c>
    </row>
    <row r="31" spans="1:4" x14ac:dyDescent="0.2">
      <c r="A31" s="48" t="s">
        <v>0</v>
      </c>
      <c r="B31" s="49" t="s">
        <v>120</v>
      </c>
      <c r="C31" s="53">
        <v>8.3299999999999999E-2</v>
      </c>
      <c r="D31" s="54">
        <f>C23*C31</f>
        <v>147.30688699999999</v>
      </c>
    </row>
    <row r="32" spans="1:4" x14ac:dyDescent="0.2">
      <c r="A32" s="48" t="s">
        <v>1</v>
      </c>
      <c r="B32" s="49" t="s">
        <v>121</v>
      </c>
      <c r="C32" s="53">
        <v>2.7799999999999998E-2</v>
      </c>
      <c r="D32" s="54">
        <f>C23*C32</f>
        <v>49.161241999999994</v>
      </c>
    </row>
    <row r="33" spans="1:4" x14ac:dyDescent="0.2">
      <c r="A33" s="299" t="s">
        <v>114</v>
      </c>
      <c r="B33" s="299"/>
      <c r="C33" s="55">
        <f>SUM(C31:C32)</f>
        <v>0.1111</v>
      </c>
      <c r="D33" s="56">
        <f>SUM(D31:D32)</f>
        <v>196.46812899999998</v>
      </c>
    </row>
    <row r="36" spans="1:4" ht="30" customHeight="1" x14ac:dyDescent="0.2">
      <c r="A36" s="359" t="s">
        <v>122</v>
      </c>
      <c r="B36" s="359"/>
      <c r="C36" s="359"/>
      <c r="D36" s="359"/>
    </row>
    <row r="38" spans="1:4" x14ac:dyDescent="0.2">
      <c r="A38" s="52" t="s">
        <v>123</v>
      </c>
      <c r="B38" s="52" t="s">
        <v>124</v>
      </c>
      <c r="C38" s="52" t="s">
        <v>119</v>
      </c>
      <c r="D38" s="52" t="s">
        <v>7</v>
      </c>
    </row>
    <row r="39" spans="1:4" x14ac:dyDescent="0.2">
      <c r="A39" s="48" t="s">
        <v>0</v>
      </c>
      <c r="B39" s="49" t="s">
        <v>16</v>
      </c>
      <c r="C39" s="53">
        <v>0.2</v>
      </c>
      <c r="D39" s="170">
        <f>C39*(C$23+D$33)</f>
        <v>392.97162579999997</v>
      </c>
    </row>
    <row r="40" spans="1:4" x14ac:dyDescent="0.2">
      <c r="A40" s="48" t="s">
        <v>1</v>
      </c>
      <c r="B40" s="49" t="s">
        <v>18</v>
      </c>
      <c r="C40" s="53">
        <v>2.5000000000000001E-2</v>
      </c>
      <c r="D40" s="170">
        <f t="shared" ref="D40:D46" si="0">C40*(C$23+D$33)</f>
        <v>49.121453224999996</v>
      </c>
    </row>
    <row r="41" spans="1:4" x14ac:dyDescent="0.2">
      <c r="A41" s="48" t="s">
        <v>2</v>
      </c>
      <c r="B41" s="49" t="s">
        <v>125</v>
      </c>
      <c r="C41" s="57">
        <v>0.03</v>
      </c>
      <c r="D41" s="170">
        <f t="shared" si="0"/>
        <v>58.945743869999987</v>
      </c>
    </row>
    <row r="42" spans="1:4" x14ac:dyDescent="0.2">
      <c r="A42" s="48" t="s">
        <v>3</v>
      </c>
      <c r="B42" s="49" t="s">
        <v>126</v>
      </c>
      <c r="C42" s="53">
        <v>1.4999999999999999E-2</v>
      </c>
      <c r="D42" s="170">
        <f t="shared" si="0"/>
        <v>29.472871934999993</v>
      </c>
    </row>
    <row r="43" spans="1:4" x14ac:dyDescent="0.2">
      <c r="A43" s="48" t="s">
        <v>4</v>
      </c>
      <c r="B43" s="49" t="s">
        <v>127</v>
      </c>
      <c r="C43" s="53">
        <v>0.01</v>
      </c>
      <c r="D43" s="170">
        <f t="shared" si="0"/>
        <v>19.648581289999999</v>
      </c>
    </row>
    <row r="44" spans="1:4" x14ac:dyDescent="0.2">
      <c r="A44" s="48" t="s">
        <v>5</v>
      </c>
      <c r="B44" s="49" t="s">
        <v>21</v>
      </c>
      <c r="C44" s="53">
        <v>6.0000000000000001E-3</v>
      </c>
      <c r="D44" s="170">
        <f t="shared" si="0"/>
        <v>11.789148773999999</v>
      </c>
    </row>
    <row r="45" spans="1:4" x14ac:dyDescent="0.2">
      <c r="A45" s="48" t="s">
        <v>6</v>
      </c>
      <c r="B45" s="49" t="s">
        <v>17</v>
      </c>
      <c r="C45" s="53">
        <v>2E-3</v>
      </c>
      <c r="D45" s="170">
        <f t="shared" si="0"/>
        <v>3.9297162579999996</v>
      </c>
    </row>
    <row r="46" spans="1:4" x14ac:dyDescent="0.2">
      <c r="A46" s="48" t="s">
        <v>20</v>
      </c>
      <c r="B46" s="49" t="s">
        <v>19</v>
      </c>
      <c r="C46" s="53">
        <v>0.08</v>
      </c>
      <c r="D46" s="170">
        <f t="shared" si="0"/>
        <v>157.18865031999999</v>
      </c>
    </row>
    <row r="47" spans="1:4" x14ac:dyDescent="0.2">
      <c r="A47" s="299" t="s">
        <v>128</v>
      </c>
      <c r="B47" s="299"/>
      <c r="C47" s="58">
        <f>SUM(C39:C46)</f>
        <v>0.36800000000000005</v>
      </c>
      <c r="D47" s="171">
        <f>SUM(D39:D46)</f>
        <v>723.06779147199984</v>
      </c>
    </row>
    <row r="50" spans="1:4" x14ac:dyDescent="0.2">
      <c r="A50" s="354" t="s">
        <v>129</v>
      </c>
      <c r="B50" s="354"/>
      <c r="C50" s="354"/>
      <c r="D50" s="354"/>
    </row>
    <row r="52" spans="1:4" x14ac:dyDescent="0.2">
      <c r="A52" s="52" t="s">
        <v>130</v>
      </c>
      <c r="B52" s="52" t="s">
        <v>131</v>
      </c>
      <c r="C52" s="299" t="s">
        <v>7</v>
      </c>
      <c r="D52" s="299"/>
    </row>
    <row r="53" spans="1:4" x14ac:dyDescent="0.2">
      <c r="A53" s="48" t="s">
        <v>0</v>
      </c>
      <c r="B53" s="49" t="s">
        <v>168</v>
      </c>
      <c r="C53" s="356">
        <f>IF((C11*2*8.55)&lt;(6%*C7),0,(C11*2*8.55)-(6%*C7))</f>
        <v>111.08460000000004</v>
      </c>
      <c r="D53" s="356"/>
    </row>
    <row r="54" spans="1:4" x14ac:dyDescent="0.2">
      <c r="A54" s="48" t="s">
        <v>1</v>
      </c>
      <c r="B54" s="49" t="s">
        <v>132</v>
      </c>
      <c r="C54" s="356">
        <f>(C10*C11*(1-10%))</f>
        <v>0</v>
      </c>
      <c r="D54" s="356"/>
    </row>
    <row r="55" spans="1:4" x14ac:dyDescent="0.2">
      <c r="A55" s="48" t="s">
        <v>2</v>
      </c>
      <c r="B55" s="49" t="s">
        <v>133</v>
      </c>
      <c r="C55" s="356"/>
      <c r="D55" s="356"/>
    </row>
    <row r="56" spans="1:4" x14ac:dyDescent="0.2">
      <c r="A56" s="48" t="s">
        <v>3</v>
      </c>
      <c r="B56" s="49" t="s">
        <v>8</v>
      </c>
      <c r="C56" s="356"/>
      <c r="D56" s="356"/>
    </row>
    <row r="57" spans="1:4" x14ac:dyDescent="0.2">
      <c r="A57" s="299" t="s">
        <v>114</v>
      </c>
      <c r="B57" s="299"/>
      <c r="C57" s="355">
        <f>SUM(C53:C56)</f>
        <v>111.08460000000004</v>
      </c>
      <c r="D57" s="355"/>
    </row>
    <row r="60" spans="1:4" x14ac:dyDescent="0.2">
      <c r="A60" s="354" t="s">
        <v>134</v>
      </c>
      <c r="B60" s="354"/>
      <c r="C60" s="354"/>
      <c r="D60" s="173"/>
    </row>
    <row r="62" spans="1:4" x14ac:dyDescent="0.2">
      <c r="A62" s="52">
        <v>2</v>
      </c>
      <c r="B62" s="52" t="s">
        <v>135</v>
      </c>
      <c r="C62" s="299" t="s">
        <v>7</v>
      </c>
      <c r="D62" s="299"/>
    </row>
    <row r="63" spans="1:4" x14ac:dyDescent="0.2">
      <c r="A63" s="48" t="s">
        <v>117</v>
      </c>
      <c r="B63" s="49" t="s">
        <v>118</v>
      </c>
      <c r="C63" s="357">
        <f>D33</f>
        <v>196.46812899999998</v>
      </c>
      <c r="D63" s="357"/>
    </row>
    <row r="64" spans="1:4" x14ac:dyDescent="0.2">
      <c r="A64" s="48" t="s">
        <v>123</v>
      </c>
      <c r="B64" s="49" t="s">
        <v>124</v>
      </c>
      <c r="C64" s="357">
        <f>D47</f>
        <v>723.06779147199984</v>
      </c>
      <c r="D64" s="357"/>
    </row>
    <row r="65" spans="1:4" x14ac:dyDescent="0.2">
      <c r="A65" s="48" t="s">
        <v>130</v>
      </c>
      <c r="B65" s="49" t="s">
        <v>131</v>
      </c>
      <c r="C65" s="357">
        <f>C57</f>
        <v>111.08460000000004</v>
      </c>
      <c r="D65" s="357"/>
    </row>
    <row r="66" spans="1:4" x14ac:dyDescent="0.2">
      <c r="A66" s="299" t="s">
        <v>114</v>
      </c>
      <c r="B66" s="299"/>
      <c r="C66" s="358">
        <f>SUM(C63:C65)</f>
        <v>1030.620520472</v>
      </c>
      <c r="D66" s="358"/>
    </row>
    <row r="67" spans="1:4" x14ac:dyDescent="0.2">
      <c r="A67" s="35"/>
    </row>
    <row r="69" spans="1:4" x14ac:dyDescent="0.2">
      <c r="A69" s="354" t="s">
        <v>136</v>
      </c>
      <c r="B69" s="354"/>
      <c r="C69" s="354"/>
      <c r="D69" s="354"/>
    </row>
    <row r="71" spans="1:4" x14ac:dyDescent="0.2">
      <c r="A71" s="52">
        <v>3</v>
      </c>
      <c r="B71" s="52" t="s">
        <v>24</v>
      </c>
      <c r="C71" s="52" t="s">
        <v>119</v>
      </c>
      <c r="D71" s="52" t="s">
        <v>7</v>
      </c>
    </row>
    <row r="72" spans="1:4" x14ac:dyDescent="0.2">
      <c r="A72" s="48" t="s">
        <v>0</v>
      </c>
      <c r="B72" s="60" t="s">
        <v>137</v>
      </c>
      <c r="C72" s="61">
        <v>4.1999999999999997E-3</v>
      </c>
      <c r="D72" s="170">
        <f>C$23*C72</f>
        <v>7.4272379999999991</v>
      </c>
    </row>
    <row r="73" spans="1:4" x14ac:dyDescent="0.2">
      <c r="A73" s="48" t="s">
        <v>1</v>
      </c>
      <c r="B73" s="60" t="s">
        <v>138</v>
      </c>
      <c r="C73" s="63">
        <v>3.4000000000000002E-4</v>
      </c>
      <c r="D73" s="170">
        <f>D72*C73</f>
        <v>2.5252609199999999E-3</v>
      </c>
    </row>
    <row r="74" spans="1:4" x14ac:dyDescent="0.2">
      <c r="A74" s="48" t="s">
        <v>2</v>
      </c>
      <c r="B74" s="60" t="s">
        <v>139</v>
      </c>
      <c r="C74" s="61">
        <v>3.44E-2</v>
      </c>
      <c r="D74" s="170">
        <f>C$23*C74</f>
        <v>60.832615999999994</v>
      </c>
    </row>
    <row r="75" spans="1:4" x14ac:dyDescent="0.2">
      <c r="A75" s="48" t="s">
        <v>3</v>
      </c>
      <c r="B75" s="60" t="s">
        <v>140</v>
      </c>
      <c r="C75" s="61">
        <v>1.9439999999999999E-2</v>
      </c>
      <c r="D75" s="170">
        <f>C$23*C75</f>
        <v>34.377501599999995</v>
      </c>
    </row>
    <row r="76" spans="1:4" ht="25.5" x14ac:dyDescent="0.2">
      <c r="A76" s="48" t="s">
        <v>4</v>
      </c>
      <c r="B76" s="60" t="s">
        <v>141</v>
      </c>
      <c r="C76" s="61">
        <v>7.1500000000000001E-3</v>
      </c>
      <c r="D76" s="170">
        <f>D75*C76</f>
        <v>0.24579913643999998</v>
      </c>
    </row>
    <row r="77" spans="1:4" x14ac:dyDescent="0.2">
      <c r="A77" s="48" t="s">
        <v>5</v>
      </c>
      <c r="B77" s="60" t="s">
        <v>142</v>
      </c>
      <c r="C77" s="61">
        <v>6.2E-4</v>
      </c>
      <c r="D77" s="170">
        <f>C$23*C77</f>
        <v>1.0964018</v>
      </c>
    </row>
    <row r="78" spans="1:4" x14ac:dyDescent="0.2">
      <c r="A78" s="299" t="s">
        <v>114</v>
      </c>
      <c r="B78" s="299"/>
      <c r="C78" s="64">
        <f>SUM(C72:C77)</f>
        <v>6.615E-2</v>
      </c>
      <c r="D78" s="172">
        <f>SUM(D72:D77)</f>
        <v>103.98208179735998</v>
      </c>
    </row>
    <row r="81" spans="1:4" x14ac:dyDescent="0.2">
      <c r="A81" s="354" t="s">
        <v>143</v>
      </c>
      <c r="B81" s="354"/>
      <c r="C81" s="354"/>
      <c r="D81" s="354"/>
    </row>
    <row r="84" spans="1:4" x14ac:dyDescent="0.2">
      <c r="A84" s="354" t="s">
        <v>144</v>
      </c>
      <c r="B84" s="354"/>
      <c r="C84" s="354"/>
      <c r="D84" s="354"/>
    </row>
    <row r="85" spans="1:4" x14ac:dyDescent="0.2">
      <c r="A85" s="51"/>
    </row>
    <row r="86" spans="1:4" x14ac:dyDescent="0.2">
      <c r="A86" s="52" t="s">
        <v>15</v>
      </c>
      <c r="B86" s="52" t="s">
        <v>145</v>
      </c>
      <c r="C86" s="52" t="s">
        <v>119</v>
      </c>
      <c r="D86" s="52" t="s">
        <v>7</v>
      </c>
    </row>
    <row r="87" spans="1:4" x14ac:dyDescent="0.2">
      <c r="A87" s="48" t="s">
        <v>0</v>
      </c>
      <c r="B87" s="49" t="s">
        <v>146</v>
      </c>
      <c r="C87" s="66">
        <f>1/12*100%</f>
        <v>8.3333333333333329E-2</v>
      </c>
      <c r="D87" s="170">
        <f>C87*(C$23+C$66+D$78)</f>
        <v>241.91605018911332</v>
      </c>
    </row>
    <row r="88" spans="1:4" x14ac:dyDescent="0.2">
      <c r="A88" s="48" t="s">
        <v>1</v>
      </c>
      <c r="B88" s="49" t="s">
        <v>147</v>
      </c>
      <c r="C88" s="66">
        <v>2.8E-3</v>
      </c>
      <c r="D88" s="170">
        <f t="shared" ref="D88:D92" si="1">C88*(C$23+C$66+D$78)</f>
        <v>8.1283792863542068</v>
      </c>
    </row>
    <row r="89" spans="1:4" x14ac:dyDescent="0.2">
      <c r="A89" s="48" t="s">
        <v>2</v>
      </c>
      <c r="B89" s="49" t="s">
        <v>148</v>
      </c>
      <c r="C89" s="67">
        <v>4.0000000000000002E-4</v>
      </c>
      <c r="D89" s="170">
        <f t="shared" si="1"/>
        <v>1.1611970409077439</v>
      </c>
    </row>
    <row r="90" spans="1:4" x14ac:dyDescent="0.2">
      <c r="A90" s="48" t="s">
        <v>3</v>
      </c>
      <c r="B90" s="49" t="s">
        <v>149</v>
      </c>
      <c r="C90" s="66">
        <v>2.7000000000000001E-3</v>
      </c>
      <c r="D90" s="170">
        <f t="shared" si="1"/>
        <v>7.8380800261272716</v>
      </c>
    </row>
    <row r="91" spans="1:4" x14ac:dyDescent="0.2">
      <c r="A91" s="48" t="s">
        <v>4</v>
      </c>
      <c r="B91" s="49" t="s">
        <v>150</v>
      </c>
      <c r="C91" s="66">
        <v>2.9999999999999997E-4</v>
      </c>
      <c r="D91" s="170">
        <f t="shared" si="1"/>
        <v>0.87089778068080792</v>
      </c>
    </row>
    <row r="92" spans="1:4" x14ac:dyDescent="0.2">
      <c r="A92" s="48" t="s">
        <v>5</v>
      </c>
      <c r="B92" s="49" t="s">
        <v>151</v>
      </c>
      <c r="C92" s="68">
        <v>0</v>
      </c>
      <c r="D92" s="170">
        <f t="shared" si="1"/>
        <v>0</v>
      </c>
    </row>
    <row r="93" spans="1:4" x14ac:dyDescent="0.2">
      <c r="A93" s="299" t="s">
        <v>128</v>
      </c>
      <c r="B93" s="299"/>
      <c r="C93" s="69">
        <f>SUM(C87:C92)</f>
        <v>8.9533333333333312E-2</v>
      </c>
      <c r="D93" s="171">
        <f>SUM(D87:D92)</f>
        <v>259.91460432318337</v>
      </c>
    </row>
    <row r="96" spans="1:4" x14ac:dyDescent="0.2">
      <c r="A96" s="354" t="s">
        <v>152</v>
      </c>
      <c r="B96" s="354"/>
      <c r="C96" s="354"/>
      <c r="D96" s="354"/>
    </row>
    <row r="97" spans="1:4" x14ac:dyDescent="0.2">
      <c r="A97" s="51"/>
    </row>
    <row r="98" spans="1:4" x14ac:dyDescent="0.2">
      <c r="A98" s="52" t="s">
        <v>23</v>
      </c>
      <c r="B98" s="52" t="s">
        <v>153</v>
      </c>
      <c r="C98" s="52" t="s">
        <v>119</v>
      </c>
      <c r="D98" s="52" t="s">
        <v>7</v>
      </c>
    </row>
    <row r="99" spans="1:4" x14ac:dyDescent="0.2">
      <c r="A99" s="48" t="s">
        <v>0</v>
      </c>
      <c r="B99" s="49" t="s">
        <v>154</v>
      </c>
      <c r="C99" s="68">
        <v>0</v>
      </c>
      <c r="D99" s="70">
        <v>0</v>
      </c>
    </row>
    <row r="100" spans="1:4" x14ac:dyDescent="0.2">
      <c r="A100" s="299" t="s">
        <v>114</v>
      </c>
      <c r="B100" s="299"/>
      <c r="C100" s="69">
        <f>SUM(C99)</f>
        <v>0</v>
      </c>
      <c r="D100" s="71">
        <v>0</v>
      </c>
    </row>
    <row r="103" spans="1:4" x14ac:dyDescent="0.2">
      <c r="A103" s="354" t="s">
        <v>155</v>
      </c>
      <c r="B103" s="354"/>
      <c r="C103" s="354"/>
      <c r="D103" s="354"/>
    </row>
    <row r="104" spans="1:4" x14ac:dyDescent="0.2">
      <c r="A104" s="51"/>
    </row>
    <row r="105" spans="1:4" x14ac:dyDescent="0.2">
      <c r="A105" s="52">
        <v>4</v>
      </c>
      <c r="B105" s="52" t="s">
        <v>156</v>
      </c>
      <c r="C105" s="355" t="s">
        <v>7</v>
      </c>
      <c r="D105" s="355"/>
    </row>
    <row r="106" spans="1:4" x14ac:dyDescent="0.2">
      <c r="A106" s="48" t="s">
        <v>15</v>
      </c>
      <c r="B106" s="49" t="s">
        <v>145</v>
      </c>
      <c r="C106" s="356">
        <f>D93</f>
        <v>259.91460432318337</v>
      </c>
      <c r="D106" s="356"/>
    </row>
    <row r="107" spans="1:4" x14ac:dyDescent="0.2">
      <c r="A107" s="48" t="s">
        <v>23</v>
      </c>
      <c r="B107" s="49" t="s">
        <v>153</v>
      </c>
      <c r="C107" s="356">
        <f>D100</f>
        <v>0</v>
      </c>
      <c r="D107" s="356"/>
    </row>
    <row r="108" spans="1:4" x14ac:dyDescent="0.2">
      <c r="A108" s="299" t="s">
        <v>114</v>
      </c>
      <c r="B108" s="299"/>
      <c r="C108" s="355">
        <f>SUM(C106:C107)</f>
        <v>259.91460432318337</v>
      </c>
      <c r="D108" s="355"/>
    </row>
    <row r="111" spans="1:4" x14ac:dyDescent="0.2">
      <c r="A111" s="354" t="s">
        <v>157</v>
      </c>
      <c r="B111" s="354"/>
      <c r="C111" s="354"/>
      <c r="D111" s="173"/>
    </row>
    <row r="113" spans="1:4" x14ac:dyDescent="0.2">
      <c r="A113" s="52">
        <v>5</v>
      </c>
      <c r="B113" s="72" t="s">
        <v>26</v>
      </c>
      <c r="C113" s="299" t="s">
        <v>7</v>
      </c>
      <c r="D113" s="299"/>
    </row>
    <row r="114" spans="1:4" x14ac:dyDescent="0.2">
      <c r="A114" s="48" t="s">
        <v>0</v>
      </c>
      <c r="B114" s="49" t="s">
        <v>14</v>
      </c>
      <c r="C114" s="356">
        <v>80</v>
      </c>
      <c r="D114" s="356"/>
    </row>
    <row r="115" spans="1:4" x14ac:dyDescent="0.2">
      <c r="A115" s="48" t="s">
        <v>1</v>
      </c>
      <c r="B115" s="49" t="s">
        <v>158</v>
      </c>
      <c r="C115" s="356">
        <v>0</v>
      </c>
      <c r="D115" s="356"/>
    </row>
    <row r="116" spans="1:4" x14ac:dyDescent="0.2">
      <c r="A116" s="48" t="s">
        <v>2</v>
      </c>
      <c r="B116" s="49" t="s">
        <v>27</v>
      </c>
      <c r="C116" s="356">
        <v>0</v>
      </c>
      <c r="D116" s="356"/>
    </row>
    <row r="117" spans="1:4" x14ac:dyDescent="0.2">
      <c r="A117" s="48" t="s">
        <v>3</v>
      </c>
      <c r="B117" s="49" t="s">
        <v>8</v>
      </c>
      <c r="C117" s="356">
        <v>0</v>
      </c>
      <c r="D117" s="356"/>
    </row>
    <row r="118" spans="1:4" x14ac:dyDescent="0.2">
      <c r="A118" s="299" t="s">
        <v>128</v>
      </c>
      <c r="B118" s="299"/>
      <c r="C118" s="355">
        <f>SUM(C114:C117)</f>
        <v>80</v>
      </c>
      <c r="D118" s="355"/>
    </row>
    <row r="121" spans="1:4" x14ac:dyDescent="0.2">
      <c r="A121" s="354" t="s">
        <v>159</v>
      </c>
      <c r="B121" s="354"/>
      <c r="C121" s="354"/>
      <c r="D121" s="354"/>
    </row>
    <row r="123" spans="1:4" x14ac:dyDescent="0.2">
      <c r="A123" s="52">
        <v>6</v>
      </c>
      <c r="B123" s="72" t="s">
        <v>160</v>
      </c>
      <c r="C123" s="52" t="s">
        <v>119</v>
      </c>
      <c r="D123" s="52" t="s">
        <v>7</v>
      </c>
    </row>
    <row r="124" spans="1:4" x14ac:dyDescent="0.2">
      <c r="A124" s="48" t="s">
        <v>0</v>
      </c>
      <c r="B124" s="49" t="s">
        <v>25</v>
      </c>
      <c r="C124" s="73">
        <v>7.4999999999999997E-2</v>
      </c>
      <c r="D124" s="176">
        <f>C124*(C23+C66+D78+C108+C118)</f>
        <v>243.21804049444074</v>
      </c>
    </row>
    <row r="125" spans="1:4" x14ac:dyDescent="0.2">
      <c r="A125" s="48" t="s">
        <v>1</v>
      </c>
      <c r="B125" s="49" t="s">
        <v>9</v>
      </c>
      <c r="C125" s="73">
        <v>7.0000000000000007E-2</v>
      </c>
      <c r="D125" s="176">
        <f>C125*(C23+C66+D78+C108+C118+D124)</f>
        <v>244.02876729608892</v>
      </c>
    </row>
    <row r="126" spans="1:4" hidden="1" x14ac:dyDescent="0.2">
      <c r="A126" s="48"/>
      <c r="B126" s="75" t="s">
        <v>100</v>
      </c>
      <c r="C126" s="180">
        <v>0.85750000000000004</v>
      </c>
      <c r="D126" s="178">
        <f>(C23+C66+D78+C108+C118+D124+D125)</f>
        <v>3730.154014383073</v>
      </c>
    </row>
    <row r="127" spans="1:4" x14ac:dyDescent="0.2">
      <c r="A127" s="48" t="s">
        <v>2</v>
      </c>
      <c r="B127" s="49" t="s">
        <v>10</v>
      </c>
      <c r="C127" s="73">
        <f>SUM(C128:C130)</f>
        <v>0.14250000000000002</v>
      </c>
      <c r="D127" s="176">
        <f>SUM(D128:D130)</f>
        <v>619.87982163217248</v>
      </c>
    </row>
    <row r="128" spans="1:4" x14ac:dyDescent="0.2">
      <c r="A128" s="48"/>
      <c r="B128" s="49" t="s">
        <v>161</v>
      </c>
      <c r="C128" s="181">
        <v>9.2499999999999999E-2</v>
      </c>
      <c r="D128" s="179">
        <f>($D$126/$C$126)*C128</f>
        <v>402.37812983141021</v>
      </c>
    </row>
    <row r="129" spans="1:4" x14ac:dyDescent="0.2">
      <c r="A129" s="48"/>
      <c r="B129" s="49" t="s">
        <v>162</v>
      </c>
      <c r="C129" s="182">
        <v>0</v>
      </c>
      <c r="D129" s="179">
        <f>($D$126/$C$126)*C129</f>
        <v>0</v>
      </c>
    </row>
    <row r="130" spans="1:4" x14ac:dyDescent="0.2">
      <c r="A130" s="48"/>
      <c r="B130" s="49" t="s">
        <v>163</v>
      </c>
      <c r="C130" s="182">
        <v>0.05</v>
      </c>
      <c r="D130" s="179">
        <f>($D$126/$C$126)*C130</f>
        <v>217.50169180076227</v>
      </c>
    </row>
    <row r="131" spans="1:4" x14ac:dyDescent="0.2">
      <c r="A131" s="299" t="s">
        <v>128</v>
      </c>
      <c r="B131" s="299"/>
      <c r="C131" s="48"/>
      <c r="D131" s="177">
        <f>D124+D125+D127</f>
        <v>1107.1266294227021</v>
      </c>
    </row>
    <row r="134" spans="1:4" x14ac:dyDescent="0.2">
      <c r="A134" s="354" t="s">
        <v>164</v>
      </c>
      <c r="B134" s="354"/>
      <c r="C134" s="354"/>
      <c r="D134" s="354"/>
    </row>
    <row r="136" spans="1:4" x14ac:dyDescent="0.2">
      <c r="A136" s="52"/>
      <c r="B136" s="52" t="s">
        <v>28</v>
      </c>
      <c r="C136" s="299" t="s">
        <v>7</v>
      </c>
      <c r="D136" s="299"/>
    </row>
    <row r="137" spans="1:4" x14ac:dyDescent="0.2">
      <c r="A137" s="52" t="s">
        <v>0</v>
      </c>
      <c r="B137" s="49" t="s">
        <v>110</v>
      </c>
      <c r="C137" s="356">
        <f>C23</f>
        <v>1768.3899999999999</v>
      </c>
      <c r="D137" s="356"/>
    </row>
    <row r="138" spans="1:4" x14ac:dyDescent="0.2">
      <c r="A138" s="52" t="s">
        <v>1</v>
      </c>
      <c r="B138" s="49" t="s">
        <v>115</v>
      </c>
      <c r="C138" s="356">
        <f>C66</f>
        <v>1030.620520472</v>
      </c>
      <c r="D138" s="356"/>
    </row>
    <row r="139" spans="1:4" x14ac:dyDescent="0.2">
      <c r="A139" s="52" t="s">
        <v>2</v>
      </c>
      <c r="B139" s="49" t="s">
        <v>136</v>
      </c>
      <c r="C139" s="356">
        <f>D78</f>
        <v>103.98208179735998</v>
      </c>
      <c r="D139" s="356"/>
    </row>
    <row r="140" spans="1:4" x14ac:dyDescent="0.2">
      <c r="A140" s="52" t="s">
        <v>3</v>
      </c>
      <c r="B140" s="49" t="s">
        <v>143</v>
      </c>
      <c r="C140" s="356">
        <f>C108</f>
        <v>259.91460432318337</v>
      </c>
      <c r="D140" s="356"/>
    </row>
    <row r="141" spans="1:4" x14ac:dyDescent="0.2">
      <c r="A141" s="52" t="s">
        <v>4</v>
      </c>
      <c r="B141" s="49" t="s">
        <v>157</v>
      </c>
      <c r="C141" s="356">
        <f>C118</f>
        <v>80</v>
      </c>
      <c r="D141" s="356"/>
    </row>
    <row r="142" spans="1:4" x14ac:dyDescent="0.2">
      <c r="A142" s="299" t="s">
        <v>165</v>
      </c>
      <c r="B142" s="299"/>
      <c r="C142" s="355">
        <f>SUM(C137:C141)</f>
        <v>3242.9072065925434</v>
      </c>
      <c r="D142" s="355"/>
    </row>
    <row r="143" spans="1:4" x14ac:dyDescent="0.2">
      <c r="A143" s="52" t="s">
        <v>5</v>
      </c>
      <c r="B143" s="49" t="s">
        <v>166</v>
      </c>
      <c r="C143" s="356">
        <f>D131</f>
        <v>1107.1266294227021</v>
      </c>
      <c r="D143" s="356"/>
    </row>
    <row r="144" spans="1:4" x14ac:dyDescent="0.2">
      <c r="A144" s="299" t="s">
        <v>167</v>
      </c>
      <c r="B144" s="299"/>
      <c r="C144" s="355">
        <f>SUM(C142:C143)</f>
        <v>4350.0338360152455</v>
      </c>
      <c r="D144" s="355"/>
    </row>
  </sheetData>
  <mergeCells count="75">
    <mergeCell ref="C16:D16"/>
    <mergeCell ref="A1:D1"/>
    <mergeCell ref="A2:D2"/>
    <mergeCell ref="A3:D3"/>
    <mergeCell ref="B4:D4"/>
    <mergeCell ref="A6:D6"/>
    <mergeCell ref="C7:D7"/>
    <mergeCell ref="C8:D8"/>
    <mergeCell ref="C9:D9"/>
    <mergeCell ref="C10:D10"/>
    <mergeCell ref="C11:D11"/>
    <mergeCell ref="A14:D14"/>
    <mergeCell ref="A36:D36"/>
    <mergeCell ref="C17:D17"/>
    <mergeCell ref="C18:D18"/>
    <mergeCell ref="C19:D19"/>
    <mergeCell ref="C20:D20"/>
    <mergeCell ref="C21:D21"/>
    <mergeCell ref="C22:D22"/>
    <mergeCell ref="A23:B23"/>
    <mergeCell ref="C23:D23"/>
    <mergeCell ref="A26:D26"/>
    <mergeCell ref="A28:D28"/>
    <mergeCell ref="A33:B33"/>
    <mergeCell ref="C105:D105"/>
    <mergeCell ref="C106:D106"/>
    <mergeCell ref="C107:D107"/>
    <mergeCell ref="C63:D63"/>
    <mergeCell ref="A47:B47"/>
    <mergeCell ref="A50:D50"/>
    <mergeCell ref="C52:D52"/>
    <mergeCell ref="C53:D53"/>
    <mergeCell ref="C54:D54"/>
    <mergeCell ref="C55:D55"/>
    <mergeCell ref="C56:D56"/>
    <mergeCell ref="A57:B57"/>
    <mergeCell ref="C57:D57"/>
    <mergeCell ref="A60:C60"/>
    <mergeCell ref="C62:D62"/>
    <mergeCell ref="A103:D103"/>
    <mergeCell ref="C64:D64"/>
    <mergeCell ref="C65:D65"/>
    <mergeCell ref="A66:B66"/>
    <mergeCell ref="C66:D66"/>
    <mergeCell ref="A69:D69"/>
    <mergeCell ref="A78:B78"/>
    <mergeCell ref="A81:D81"/>
    <mergeCell ref="A84:D84"/>
    <mergeCell ref="A93:B93"/>
    <mergeCell ref="A96:D96"/>
    <mergeCell ref="A100:B100"/>
    <mergeCell ref="A108:B108"/>
    <mergeCell ref="C108:D108"/>
    <mergeCell ref="C138:D138"/>
    <mergeCell ref="C113:D113"/>
    <mergeCell ref="C114:D114"/>
    <mergeCell ref="C115:D115"/>
    <mergeCell ref="C116:D116"/>
    <mergeCell ref="C117:D117"/>
    <mergeCell ref="A121:D121"/>
    <mergeCell ref="A131:B131"/>
    <mergeCell ref="A134:D134"/>
    <mergeCell ref="C136:D136"/>
    <mergeCell ref="C137:D137"/>
    <mergeCell ref="A118:B118"/>
    <mergeCell ref="C118:D118"/>
    <mergeCell ref="A111:C111"/>
    <mergeCell ref="A144:B144"/>
    <mergeCell ref="C144:D144"/>
    <mergeCell ref="C139:D139"/>
    <mergeCell ref="C140:D140"/>
    <mergeCell ref="C141:D141"/>
    <mergeCell ref="A142:B142"/>
    <mergeCell ref="C142:D142"/>
    <mergeCell ref="C143:D143"/>
  </mergeCells>
  <pageMargins left="0.511811024" right="0.511811024" top="0.78740157499999996" bottom="0.78740157499999996" header="0.31496062000000002" footer="0.31496062000000002"/>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workbookViewId="0">
      <selection activeCell="A23" sqref="A23:B24"/>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11.140625" style="1" bestFit="1" customWidth="1"/>
    <col min="5" max="5" width="12.7109375" style="1" customWidth="1"/>
    <col min="6" max="6" width="12" style="1" customWidth="1"/>
    <col min="7" max="7" width="15.140625" style="1" customWidth="1"/>
    <col min="8" max="16384" width="9.140625" style="1"/>
  </cols>
  <sheetData>
    <row r="1" spans="1:4" ht="37.5" x14ac:dyDescent="0.2">
      <c r="A1" s="361" t="s">
        <v>176</v>
      </c>
      <c r="B1" s="362"/>
      <c r="C1" s="362"/>
      <c r="D1" s="362"/>
    </row>
    <row r="2" spans="1:4" x14ac:dyDescent="0.2">
      <c r="A2" s="363" t="s">
        <v>187</v>
      </c>
      <c r="B2" s="363"/>
      <c r="C2" s="363"/>
      <c r="D2" s="363"/>
    </row>
    <row r="3" spans="1:4" x14ac:dyDescent="0.2">
      <c r="A3" s="362"/>
      <c r="B3" s="362"/>
      <c r="C3" s="362"/>
      <c r="D3" s="362"/>
    </row>
    <row r="4" spans="1:4" ht="15" x14ac:dyDescent="0.25">
      <c r="A4" s="39"/>
      <c r="B4" s="364" t="s">
        <v>61</v>
      </c>
      <c r="C4" s="364"/>
      <c r="D4" s="364"/>
    </row>
    <row r="6" spans="1:4" ht="12.75" customHeight="1" x14ac:dyDescent="0.2">
      <c r="A6" s="365" t="s">
        <v>107</v>
      </c>
      <c r="B6" s="366"/>
      <c r="C6" s="366"/>
      <c r="D6" s="366"/>
    </row>
    <row r="7" spans="1:4" x14ac:dyDescent="0.2">
      <c r="A7" s="41">
        <v>1</v>
      </c>
      <c r="B7" s="42" t="s">
        <v>108</v>
      </c>
      <c r="C7" s="356">
        <f>VLOOKUP(B4,'Quadro Orientativo Salário'!A2:G14,4)</f>
        <v>1283.5899999999999</v>
      </c>
      <c r="D7" s="356"/>
    </row>
    <row r="8" spans="1:4" x14ac:dyDescent="0.2">
      <c r="A8" s="41">
        <v>2</v>
      </c>
      <c r="B8" s="42" t="s">
        <v>56</v>
      </c>
      <c r="C8" s="367" t="str">
        <f>VLOOKUP(B4,'Quadro Orientativo Salário'!A2:G14,2)</f>
        <v>3251-15</v>
      </c>
      <c r="D8" s="367"/>
    </row>
    <row r="9" spans="1:4" x14ac:dyDescent="0.2">
      <c r="A9" s="41">
        <v>3</v>
      </c>
      <c r="B9" s="44" t="s">
        <v>109</v>
      </c>
      <c r="C9" s="368" t="s">
        <v>89</v>
      </c>
      <c r="D9" s="368"/>
    </row>
    <row r="10" spans="1:4" x14ac:dyDescent="0.2">
      <c r="A10" s="41">
        <v>4</v>
      </c>
      <c r="B10" s="42" t="s">
        <v>57</v>
      </c>
      <c r="C10" s="356">
        <v>0</v>
      </c>
      <c r="D10" s="356"/>
    </row>
    <row r="11" spans="1:4" x14ac:dyDescent="0.2">
      <c r="A11" s="41">
        <v>5</v>
      </c>
      <c r="B11" s="42" t="s">
        <v>99</v>
      </c>
      <c r="C11" s="368">
        <v>11</v>
      </c>
      <c r="D11" s="368"/>
    </row>
    <row r="14" spans="1:4" x14ac:dyDescent="0.2">
      <c r="A14" s="354" t="s">
        <v>110</v>
      </c>
      <c r="B14" s="354"/>
      <c r="C14" s="354"/>
      <c r="D14" s="354"/>
    </row>
    <row r="16" spans="1:4" x14ac:dyDescent="0.2">
      <c r="A16" s="45">
        <v>1</v>
      </c>
      <c r="B16" s="45" t="s">
        <v>12</v>
      </c>
      <c r="C16" s="299" t="s">
        <v>7</v>
      </c>
      <c r="D16" s="299"/>
    </row>
    <row r="17" spans="1:4" x14ac:dyDescent="0.2">
      <c r="A17" s="41" t="s">
        <v>0</v>
      </c>
      <c r="B17" s="42" t="s">
        <v>111</v>
      </c>
      <c r="C17" s="360">
        <f>C7</f>
        <v>1283.5899999999999</v>
      </c>
      <c r="D17" s="360"/>
    </row>
    <row r="18" spans="1:4" x14ac:dyDescent="0.2">
      <c r="A18" s="41" t="s">
        <v>1</v>
      </c>
      <c r="B18" s="42" t="s">
        <v>112</v>
      </c>
      <c r="C18" s="356">
        <v>0</v>
      </c>
      <c r="D18" s="356"/>
    </row>
    <row r="19" spans="1:4" x14ac:dyDescent="0.2">
      <c r="A19" s="41" t="s">
        <v>2</v>
      </c>
      <c r="B19" s="42" t="s">
        <v>113</v>
      </c>
      <c r="C19" s="356">
        <f>1212*40%</f>
        <v>484.8</v>
      </c>
      <c r="D19" s="356"/>
    </row>
    <row r="20" spans="1:4" x14ac:dyDescent="0.2">
      <c r="A20" s="48" t="s">
        <v>3</v>
      </c>
      <c r="B20" s="49" t="s">
        <v>11</v>
      </c>
      <c r="C20" s="356">
        <f>(IF(C9="PL SN",(C7+C18)*58.33%*20%,0))</f>
        <v>0</v>
      </c>
      <c r="D20" s="356"/>
    </row>
    <row r="21" spans="1:4" x14ac:dyDescent="0.2">
      <c r="A21" s="48" t="s">
        <v>4</v>
      </c>
      <c r="B21" s="49" t="s">
        <v>44</v>
      </c>
      <c r="C21" s="356">
        <f>IF(C9="PL SN",(C7+C18)*8.33%*1.2,0)</f>
        <v>0</v>
      </c>
      <c r="D21" s="356"/>
    </row>
    <row r="22" spans="1:4" x14ac:dyDescent="0.2">
      <c r="A22" s="48" t="s">
        <v>6</v>
      </c>
      <c r="B22" s="49" t="s">
        <v>8</v>
      </c>
      <c r="C22" s="356">
        <v>0</v>
      </c>
      <c r="D22" s="356"/>
    </row>
    <row r="23" spans="1:4" x14ac:dyDescent="0.2">
      <c r="A23" s="299" t="s">
        <v>114</v>
      </c>
      <c r="B23" s="299"/>
      <c r="C23" s="355">
        <f>SUM(C17:C22)</f>
        <v>1768.3899999999999</v>
      </c>
      <c r="D23" s="355"/>
    </row>
    <row r="26" spans="1:4" x14ac:dyDescent="0.2">
      <c r="A26" s="354" t="s">
        <v>115</v>
      </c>
      <c r="B26" s="354"/>
      <c r="C26" s="354"/>
      <c r="D26" s="354"/>
    </row>
    <row r="27" spans="1:4" x14ac:dyDescent="0.2">
      <c r="A27" s="51"/>
    </row>
    <row r="28" spans="1:4" x14ac:dyDescent="0.2">
      <c r="A28" s="354" t="s">
        <v>116</v>
      </c>
      <c r="B28" s="354"/>
      <c r="C28" s="354"/>
      <c r="D28" s="354"/>
    </row>
    <row r="30" spans="1:4" x14ac:dyDescent="0.2">
      <c r="A30" s="52" t="s">
        <v>117</v>
      </c>
      <c r="B30" s="52" t="s">
        <v>118</v>
      </c>
      <c r="C30" s="52" t="s">
        <v>119</v>
      </c>
      <c r="D30" s="52" t="s">
        <v>7</v>
      </c>
    </row>
    <row r="31" spans="1:4" x14ac:dyDescent="0.2">
      <c r="A31" s="48" t="s">
        <v>0</v>
      </c>
      <c r="B31" s="49" t="s">
        <v>120</v>
      </c>
      <c r="C31" s="53">
        <v>8.3299999999999999E-2</v>
      </c>
      <c r="D31" s="54">
        <f>C23*C31</f>
        <v>147.30688699999999</v>
      </c>
    </row>
    <row r="32" spans="1:4" x14ac:dyDescent="0.2">
      <c r="A32" s="48" t="s">
        <v>1</v>
      </c>
      <c r="B32" s="49" t="s">
        <v>121</v>
      </c>
      <c r="C32" s="53">
        <v>2.7799999999999998E-2</v>
      </c>
      <c r="D32" s="54">
        <f>C23*C32</f>
        <v>49.161241999999994</v>
      </c>
    </row>
    <row r="33" spans="1:4" x14ac:dyDescent="0.2">
      <c r="A33" s="299" t="s">
        <v>114</v>
      </c>
      <c r="B33" s="299"/>
      <c r="C33" s="55">
        <f>SUM(C31:C32)</f>
        <v>0.1111</v>
      </c>
      <c r="D33" s="56">
        <f>SUM(D31:D32)</f>
        <v>196.46812899999998</v>
      </c>
    </row>
    <row r="36" spans="1:4" ht="30" customHeight="1" x14ac:dyDescent="0.2">
      <c r="A36" s="359" t="s">
        <v>122</v>
      </c>
      <c r="B36" s="359"/>
      <c r="C36" s="359"/>
      <c r="D36" s="359"/>
    </row>
    <row r="38" spans="1:4" x14ac:dyDescent="0.2">
      <c r="A38" s="52" t="s">
        <v>123</v>
      </c>
      <c r="B38" s="52" t="s">
        <v>124</v>
      </c>
      <c r="C38" s="52" t="s">
        <v>119</v>
      </c>
      <c r="D38" s="52" t="s">
        <v>7</v>
      </c>
    </row>
    <row r="39" spans="1:4" x14ac:dyDescent="0.2">
      <c r="A39" s="48" t="s">
        <v>0</v>
      </c>
      <c r="B39" s="49" t="s">
        <v>16</v>
      </c>
      <c r="C39" s="53">
        <v>0.2</v>
      </c>
      <c r="D39" s="170">
        <f>C39*(C$23+D$33)</f>
        <v>392.97162579999997</v>
      </c>
    </row>
    <row r="40" spans="1:4" x14ac:dyDescent="0.2">
      <c r="A40" s="48" t="s">
        <v>1</v>
      </c>
      <c r="B40" s="49" t="s">
        <v>18</v>
      </c>
      <c r="C40" s="53">
        <v>2.5000000000000001E-2</v>
      </c>
      <c r="D40" s="170">
        <f t="shared" ref="D40:D46" si="0">C40*(C$23+D$33)</f>
        <v>49.121453224999996</v>
      </c>
    </row>
    <row r="41" spans="1:4" x14ac:dyDescent="0.2">
      <c r="A41" s="48" t="s">
        <v>2</v>
      </c>
      <c r="B41" s="49" t="s">
        <v>125</v>
      </c>
      <c r="C41" s="57">
        <v>0.03</v>
      </c>
      <c r="D41" s="170">
        <f t="shared" si="0"/>
        <v>58.945743869999987</v>
      </c>
    </row>
    <row r="42" spans="1:4" x14ac:dyDescent="0.2">
      <c r="A42" s="48" t="s">
        <v>3</v>
      </c>
      <c r="B42" s="49" t="s">
        <v>126</v>
      </c>
      <c r="C42" s="53">
        <v>1.4999999999999999E-2</v>
      </c>
      <c r="D42" s="170">
        <f t="shared" si="0"/>
        <v>29.472871934999993</v>
      </c>
    </row>
    <row r="43" spans="1:4" x14ac:dyDescent="0.2">
      <c r="A43" s="48" t="s">
        <v>4</v>
      </c>
      <c r="B43" s="49" t="s">
        <v>127</v>
      </c>
      <c r="C43" s="53">
        <v>0.01</v>
      </c>
      <c r="D43" s="170">
        <f t="shared" si="0"/>
        <v>19.648581289999999</v>
      </c>
    </row>
    <row r="44" spans="1:4" x14ac:dyDescent="0.2">
      <c r="A44" s="48" t="s">
        <v>5</v>
      </c>
      <c r="B44" s="49" t="s">
        <v>21</v>
      </c>
      <c r="C44" s="53">
        <v>6.0000000000000001E-3</v>
      </c>
      <c r="D44" s="170">
        <f t="shared" si="0"/>
        <v>11.789148773999999</v>
      </c>
    </row>
    <row r="45" spans="1:4" x14ac:dyDescent="0.2">
      <c r="A45" s="48" t="s">
        <v>6</v>
      </c>
      <c r="B45" s="49" t="s">
        <v>17</v>
      </c>
      <c r="C45" s="53">
        <v>2E-3</v>
      </c>
      <c r="D45" s="170">
        <f t="shared" si="0"/>
        <v>3.9297162579999996</v>
      </c>
    </row>
    <row r="46" spans="1:4" x14ac:dyDescent="0.2">
      <c r="A46" s="48" t="s">
        <v>20</v>
      </c>
      <c r="B46" s="49" t="s">
        <v>19</v>
      </c>
      <c r="C46" s="53">
        <v>0.08</v>
      </c>
      <c r="D46" s="170">
        <f t="shared" si="0"/>
        <v>157.18865031999999</v>
      </c>
    </row>
    <row r="47" spans="1:4" x14ac:dyDescent="0.2">
      <c r="A47" s="299" t="s">
        <v>128</v>
      </c>
      <c r="B47" s="299"/>
      <c r="C47" s="58">
        <f>SUM(C39:C46)</f>
        <v>0.36800000000000005</v>
      </c>
      <c r="D47" s="171">
        <f>SUM(D39:D46)</f>
        <v>723.06779147199984</v>
      </c>
    </row>
    <row r="50" spans="1:4" x14ac:dyDescent="0.2">
      <c r="A50" s="354" t="s">
        <v>129</v>
      </c>
      <c r="B50" s="354"/>
      <c r="C50" s="354"/>
      <c r="D50" s="354"/>
    </row>
    <row r="52" spans="1:4" x14ac:dyDescent="0.2">
      <c r="A52" s="52" t="s">
        <v>130</v>
      </c>
      <c r="B52" s="52" t="s">
        <v>131</v>
      </c>
      <c r="C52" s="299" t="s">
        <v>7</v>
      </c>
      <c r="D52" s="299"/>
    </row>
    <row r="53" spans="1:4" x14ac:dyDescent="0.2">
      <c r="A53" s="48" t="s">
        <v>0</v>
      </c>
      <c r="B53" s="49" t="s">
        <v>168</v>
      </c>
      <c r="C53" s="356">
        <f>IF((C11*2*8.55)&lt;(6%*C7),0,(C11*2*8.55)-(6%*C7))</f>
        <v>111.08460000000004</v>
      </c>
      <c r="D53" s="356"/>
    </row>
    <row r="54" spans="1:4" x14ac:dyDescent="0.2">
      <c r="A54" s="48" t="s">
        <v>1</v>
      </c>
      <c r="B54" s="49" t="s">
        <v>132</v>
      </c>
      <c r="C54" s="356">
        <f>(C10*C11*(1-10%))</f>
        <v>0</v>
      </c>
      <c r="D54" s="356"/>
    </row>
    <row r="55" spans="1:4" x14ac:dyDescent="0.2">
      <c r="A55" s="48" t="s">
        <v>2</v>
      </c>
      <c r="B55" s="49" t="s">
        <v>133</v>
      </c>
      <c r="C55" s="356"/>
      <c r="D55" s="356"/>
    </row>
    <row r="56" spans="1:4" x14ac:dyDescent="0.2">
      <c r="A56" s="48" t="s">
        <v>3</v>
      </c>
      <c r="B56" s="49" t="s">
        <v>8</v>
      </c>
      <c r="C56" s="356"/>
      <c r="D56" s="356"/>
    </row>
    <row r="57" spans="1:4" x14ac:dyDescent="0.2">
      <c r="A57" s="299" t="s">
        <v>114</v>
      </c>
      <c r="B57" s="299"/>
      <c r="C57" s="355">
        <f>SUM(C53:C56)</f>
        <v>111.08460000000004</v>
      </c>
      <c r="D57" s="355"/>
    </row>
    <row r="60" spans="1:4" x14ac:dyDescent="0.2">
      <c r="A60" s="354" t="s">
        <v>134</v>
      </c>
      <c r="B60" s="354"/>
      <c r="C60" s="354"/>
      <c r="D60" s="173"/>
    </row>
    <row r="62" spans="1:4" x14ac:dyDescent="0.2">
      <c r="A62" s="52">
        <v>2</v>
      </c>
      <c r="B62" s="52" t="s">
        <v>135</v>
      </c>
      <c r="C62" s="299" t="s">
        <v>7</v>
      </c>
      <c r="D62" s="299"/>
    </row>
    <row r="63" spans="1:4" x14ac:dyDescent="0.2">
      <c r="A63" s="48" t="s">
        <v>117</v>
      </c>
      <c r="B63" s="49" t="s">
        <v>118</v>
      </c>
      <c r="C63" s="357">
        <f>D33</f>
        <v>196.46812899999998</v>
      </c>
      <c r="D63" s="357"/>
    </row>
    <row r="64" spans="1:4" x14ac:dyDescent="0.2">
      <c r="A64" s="48" t="s">
        <v>123</v>
      </c>
      <c r="B64" s="49" t="s">
        <v>124</v>
      </c>
      <c r="C64" s="357">
        <f>D47</f>
        <v>723.06779147199984</v>
      </c>
      <c r="D64" s="357"/>
    </row>
    <row r="65" spans="1:4" x14ac:dyDescent="0.2">
      <c r="A65" s="48" t="s">
        <v>130</v>
      </c>
      <c r="B65" s="49" t="s">
        <v>131</v>
      </c>
      <c r="C65" s="357">
        <f>C57</f>
        <v>111.08460000000004</v>
      </c>
      <c r="D65" s="357"/>
    </row>
    <row r="66" spans="1:4" x14ac:dyDescent="0.2">
      <c r="A66" s="299" t="s">
        <v>114</v>
      </c>
      <c r="B66" s="299"/>
      <c r="C66" s="358">
        <f>SUM(C63:C65)</f>
        <v>1030.620520472</v>
      </c>
      <c r="D66" s="358"/>
    </row>
    <row r="67" spans="1:4" x14ac:dyDescent="0.2">
      <c r="A67" s="35"/>
    </row>
    <row r="69" spans="1:4" x14ac:dyDescent="0.2">
      <c r="A69" s="354" t="s">
        <v>136</v>
      </c>
      <c r="B69" s="354"/>
      <c r="C69" s="354"/>
      <c r="D69" s="354"/>
    </row>
    <row r="71" spans="1:4" x14ac:dyDescent="0.2">
      <c r="A71" s="52">
        <v>3</v>
      </c>
      <c r="B71" s="52" t="s">
        <v>24</v>
      </c>
      <c r="C71" s="52" t="s">
        <v>119</v>
      </c>
      <c r="D71" s="52" t="s">
        <v>7</v>
      </c>
    </row>
    <row r="72" spans="1:4" x14ac:dyDescent="0.2">
      <c r="A72" s="48" t="s">
        <v>0</v>
      </c>
      <c r="B72" s="60" t="s">
        <v>137</v>
      </c>
      <c r="C72" s="61">
        <v>4.1999999999999997E-3</v>
      </c>
      <c r="D72" s="170">
        <f>C$23*C72</f>
        <v>7.4272379999999991</v>
      </c>
    </row>
    <row r="73" spans="1:4" x14ac:dyDescent="0.2">
      <c r="A73" s="48" t="s">
        <v>1</v>
      </c>
      <c r="B73" s="60" t="s">
        <v>138</v>
      </c>
      <c r="C73" s="63">
        <v>3.4000000000000002E-4</v>
      </c>
      <c r="D73" s="170">
        <f>D72*C73</f>
        <v>2.5252609199999999E-3</v>
      </c>
    </row>
    <row r="74" spans="1:4" x14ac:dyDescent="0.2">
      <c r="A74" s="48" t="s">
        <v>2</v>
      </c>
      <c r="B74" s="60" t="s">
        <v>139</v>
      </c>
      <c r="C74" s="61">
        <v>3.44E-2</v>
      </c>
      <c r="D74" s="170">
        <f>C$23*C74</f>
        <v>60.832615999999994</v>
      </c>
    </row>
    <row r="75" spans="1:4" x14ac:dyDescent="0.2">
      <c r="A75" s="48" t="s">
        <v>3</v>
      </c>
      <c r="B75" s="60" t="s">
        <v>140</v>
      </c>
      <c r="C75" s="61">
        <v>1.9439999999999999E-2</v>
      </c>
      <c r="D75" s="170">
        <f>C$23*C75</f>
        <v>34.377501599999995</v>
      </c>
    </row>
    <row r="76" spans="1:4" ht="25.5" x14ac:dyDescent="0.2">
      <c r="A76" s="48" t="s">
        <v>4</v>
      </c>
      <c r="B76" s="60" t="s">
        <v>141</v>
      </c>
      <c r="C76" s="61">
        <v>7.1500000000000001E-3</v>
      </c>
      <c r="D76" s="170">
        <f>D75*C76</f>
        <v>0.24579913643999998</v>
      </c>
    </row>
    <row r="77" spans="1:4" x14ac:dyDescent="0.2">
      <c r="A77" s="48" t="s">
        <v>5</v>
      </c>
      <c r="B77" s="60" t="s">
        <v>142</v>
      </c>
      <c r="C77" s="61">
        <v>6.2E-4</v>
      </c>
      <c r="D77" s="170">
        <f>C$23*C77</f>
        <v>1.0964018</v>
      </c>
    </row>
    <row r="78" spans="1:4" x14ac:dyDescent="0.2">
      <c r="A78" s="299" t="s">
        <v>114</v>
      </c>
      <c r="B78" s="299"/>
      <c r="C78" s="64">
        <f>SUM(C72:C77)</f>
        <v>6.615E-2</v>
      </c>
      <c r="D78" s="172">
        <f>SUM(D72:D77)</f>
        <v>103.98208179735998</v>
      </c>
    </row>
    <row r="81" spans="1:4" x14ac:dyDescent="0.2">
      <c r="A81" s="354" t="s">
        <v>143</v>
      </c>
      <c r="B81" s="354"/>
      <c r="C81" s="354"/>
      <c r="D81" s="354"/>
    </row>
    <row r="84" spans="1:4" x14ac:dyDescent="0.2">
      <c r="A84" s="354" t="s">
        <v>144</v>
      </c>
      <c r="B84" s="354"/>
      <c r="C84" s="354"/>
      <c r="D84" s="354"/>
    </row>
    <row r="85" spans="1:4" x14ac:dyDescent="0.2">
      <c r="A85" s="51"/>
    </row>
    <row r="86" spans="1:4" x14ac:dyDescent="0.2">
      <c r="A86" s="52" t="s">
        <v>15</v>
      </c>
      <c r="B86" s="52" t="s">
        <v>145</v>
      </c>
      <c r="C86" s="52" t="s">
        <v>119</v>
      </c>
      <c r="D86" s="52" t="s">
        <v>7</v>
      </c>
    </row>
    <row r="87" spans="1:4" x14ac:dyDescent="0.2">
      <c r="A87" s="48" t="s">
        <v>0</v>
      </c>
      <c r="B87" s="49" t="s">
        <v>146</v>
      </c>
      <c r="C87" s="66">
        <f>1/12*100%</f>
        <v>8.3333333333333329E-2</v>
      </c>
      <c r="D87" s="170">
        <f>C87*(C$23+C$66+D$78)</f>
        <v>241.91605018911332</v>
      </c>
    </row>
    <row r="88" spans="1:4" x14ac:dyDescent="0.2">
      <c r="A88" s="48" t="s">
        <v>1</v>
      </c>
      <c r="B88" s="49" t="s">
        <v>147</v>
      </c>
      <c r="C88" s="66">
        <v>2.8E-3</v>
      </c>
      <c r="D88" s="170">
        <f t="shared" ref="D88:D92" si="1">C88*(C$23+C$66+D$78)</f>
        <v>8.1283792863542068</v>
      </c>
    </row>
    <row r="89" spans="1:4" x14ac:dyDescent="0.2">
      <c r="A89" s="48" t="s">
        <v>2</v>
      </c>
      <c r="B89" s="49" t="s">
        <v>148</v>
      </c>
      <c r="C89" s="67">
        <v>4.0000000000000002E-4</v>
      </c>
      <c r="D89" s="170">
        <f t="shared" si="1"/>
        <v>1.1611970409077439</v>
      </c>
    </row>
    <row r="90" spans="1:4" x14ac:dyDescent="0.2">
      <c r="A90" s="48" t="s">
        <v>3</v>
      </c>
      <c r="B90" s="49" t="s">
        <v>149</v>
      </c>
      <c r="C90" s="66">
        <v>2.7000000000000001E-3</v>
      </c>
      <c r="D90" s="170">
        <f t="shared" si="1"/>
        <v>7.8380800261272716</v>
      </c>
    </row>
    <row r="91" spans="1:4" x14ac:dyDescent="0.2">
      <c r="A91" s="48" t="s">
        <v>4</v>
      </c>
      <c r="B91" s="49" t="s">
        <v>150</v>
      </c>
      <c r="C91" s="66">
        <v>2.9999999999999997E-4</v>
      </c>
      <c r="D91" s="170">
        <f t="shared" si="1"/>
        <v>0.87089778068080792</v>
      </c>
    </row>
    <row r="92" spans="1:4" x14ac:dyDescent="0.2">
      <c r="A92" s="48" t="s">
        <v>5</v>
      </c>
      <c r="B92" s="49" t="s">
        <v>151</v>
      </c>
      <c r="C92" s="68">
        <v>0</v>
      </c>
      <c r="D92" s="170">
        <f t="shared" si="1"/>
        <v>0</v>
      </c>
    </row>
    <row r="93" spans="1:4" x14ac:dyDescent="0.2">
      <c r="A93" s="299" t="s">
        <v>128</v>
      </c>
      <c r="B93" s="299"/>
      <c r="C93" s="69">
        <f>SUM(C87:C92)</f>
        <v>8.9533333333333312E-2</v>
      </c>
      <c r="D93" s="171">
        <f>SUM(D87:D92)</f>
        <v>259.91460432318337</v>
      </c>
    </row>
    <row r="96" spans="1:4" x14ac:dyDescent="0.2">
      <c r="A96" s="354" t="s">
        <v>152</v>
      </c>
      <c r="B96" s="354"/>
      <c r="C96" s="354"/>
      <c r="D96" s="354"/>
    </row>
    <row r="97" spans="1:4" x14ac:dyDescent="0.2">
      <c r="A97" s="51"/>
    </row>
    <row r="98" spans="1:4" x14ac:dyDescent="0.2">
      <c r="A98" s="52" t="s">
        <v>23</v>
      </c>
      <c r="B98" s="52" t="s">
        <v>153</v>
      </c>
      <c r="C98" s="52" t="s">
        <v>119</v>
      </c>
      <c r="D98" s="52" t="s">
        <v>7</v>
      </c>
    </row>
    <row r="99" spans="1:4" x14ac:dyDescent="0.2">
      <c r="A99" s="48" t="s">
        <v>0</v>
      </c>
      <c r="B99" s="49" t="s">
        <v>154</v>
      </c>
      <c r="C99" s="68">
        <v>0</v>
      </c>
      <c r="D99" s="70">
        <v>0</v>
      </c>
    </row>
    <row r="100" spans="1:4" x14ac:dyDescent="0.2">
      <c r="A100" s="299" t="s">
        <v>114</v>
      </c>
      <c r="B100" s="299"/>
      <c r="C100" s="69">
        <f>SUM(C99)</f>
        <v>0</v>
      </c>
      <c r="D100" s="71">
        <v>0</v>
      </c>
    </row>
    <row r="103" spans="1:4" x14ac:dyDescent="0.2">
      <c r="A103" s="354" t="s">
        <v>155</v>
      </c>
      <c r="B103" s="354"/>
      <c r="C103" s="354"/>
      <c r="D103" s="354"/>
    </row>
    <row r="104" spans="1:4" x14ac:dyDescent="0.2">
      <c r="A104" s="51"/>
    </row>
    <row r="105" spans="1:4" x14ac:dyDescent="0.2">
      <c r="A105" s="52">
        <v>4</v>
      </c>
      <c r="B105" s="52" t="s">
        <v>156</v>
      </c>
      <c r="C105" s="355" t="s">
        <v>7</v>
      </c>
      <c r="D105" s="355"/>
    </row>
    <row r="106" spans="1:4" x14ac:dyDescent="0.2">
      <c r="A106" s="48" t="s">
        <v>15</v>
      </c>
      <c r="B106" s="49" t="s">
        <v>145</v>
      </c>
      <c r="C106" s="356">
        <f>D93</f>
        <v>259.91460432318337</v>
      </c>
      <c r="D106" s="356"/>
    </row>
    <row r="107" spans="1:4" x14ac:dyDescent="0.2">
      <c r="A107" s="48" t="s">
        <v>23</v>
      </c>
      <c r="B107" s="49" t="s">
        <v>153</v>
      </c>
      <c r="C107" s="356">
        <f>D100</f>
        <v>0</v>
      </c>
      <c r="D107" s="356"/>
    </row>
    <row r="108" spans="1:4" x14ac:dyDescent="0.2">
      <c r="A108" s="299" t="s">
        <v>114</v>
      </c>
      <c r="B108" s="299"/>
      <c r="C108" s="355">
        <f>SUM(C106:C107)</f>
        <v>259.91460432318337</v>
      </c>
      <c r="D108" s="355"/>
    </row>
    <row r="111" spans="1:4" x14ac:dyDescent="0.2">
      <c r="A111" s="354" t="s">
        <v>157</v>
      </c>
      <c r="B111" s="354"/>
      <c r="C111" s="354"/>
      <c r="D111" s="173"/>
    </row>
    <row r="113" spans="1:4" x14ac:dyDescent="0.2">
      <c r="A113" s="52">
        <v>5</v>
      </c>
      <c r="B113" s="72" t="s">
        <v>26</v>
      </c>
      <c r="C113" s="299" t="s">
        <v>7</v>
      </c>
      <c r="D113" s="299"/>
    </row>
    <row r="114" spans="1:4" x14ac:dyDescent="0.2">
      <c r="A114" s="48" t="s">
        <v>0</v>
      </c>
      <c r="B114" s="49" t="s">
        <v>14</v>
      </c>
      <c r="C114" s="356">
        <v>80</v>
      </c>
      <c r="D114" s="356"/>
    </row>
    <row r="115" spans="1:4" x14ac:dyDescent="0.2">
      <c r="A115" s="48" t="s">
        <v>1</v>
      </c>
      <c r="B115" s="49" t="s">
        <v>158</v>
      </c>
      <c r="C115" s="356">
        <v>0</v>
      </c>
      <c r="D115" s="356"/>
    </row>
    <row r="116" spans="1:4" x14ac:dyDescent="0.2">
      <c r="A116" s="48" t="s">
        <v>2</v>
      </c>
      <c r="B116" s="49" t="s">
        <v>27</v>
      </c>
      <c r="C116" s="356">
        <v>0</v>
      </c>
      <c r="D116" s="356"/>
    </row>
    <row r="117" spans="1:4" x14ac:dyDescent="0.2">
      <c r="A117" s="48" t="s">
        <v>3</v>
      </c>
      <c r="B117" s="49" t="s">
        <v>8</v>
      </c>
      <c r="C117" s="356">
        <v>0</v>
      </c>
      <c r="D117" s="356"/>
    </row>
    <row r="118" spans="1:4" x14ac:dyDescent="0.2">
      <c r="A118" s="299" t="s">
        <v>128</v>
      </c>
      <c r="B118" s="299"/>
      <c r="C118" s="355">
        <f>SUM(C114:C117)</f>
        <v>80</v>
      </c>
      <c r="D118" s="355"/>
    </row>
    <row r="121" spans="1:4" x14ac:dyDescent="0.2">
      <c r="A121" s="354" t="s">
        <v>159</v>
      </c>
      <c r="B121" s="354"/>
      <c r="C121" s="354"/>
      <c r="D121" s="354"/>
    </row>
    <row r="123" spans="1:4" x14ac:dyDescent="0.2">
      <c r="A123" s="52">
        <v>6</v>
      </c>
      <c r="B123" s="72" t="s">
        <v>160</v>
      </c>
      <c r="C123" s="52" t="s">
        <v>119</v>
      </c>
      <c r="D123" s="52" t="s">
        <v>7</v>
      </c>
    </row>
    <row r="124" spans="1:4" x14ac:dyDescent="0.2">
      <c r="A124" s="48" t="s">
        <v>0</v>
      </c>
      <c r="B124" s="49" t="s">
        <v>25</v>
      </c>
      <c r="C124" s="73">
        <v>7.4999999999999997E-2</v>
      </c>
      <c r="D124" s="176">
        <f>C124*(C23+C66+D78+C108+C118)</f>
        <v>243.21804049444074</v>
      </c>
    </row>
    <row r="125" spans="1:4" x14ac:dyDescent="0.2">
      <c r="A125" s="48" t="s">
        <v>1</v>
      </c>
      <c r="B125" s="49" t="s">
        <v>9</v>
      </c>
      <c r="C125" s="73">
        <v>7.0000000000000007E-2</v>
      </c>
      <c r="D125" s="176">
        <f>C125*(C23+C66+D78+C108+C118+D124)</f>
        <v>244.02876729608892</v>
      </c>
    </row>
    <row r="126" spans="1:4" hidden="1" x14ac:dyDescent="0.2">
      <c r="A126" s="48"/>
      <c r="B126" s="75" t="s">
        <v>100</v>
      </c>
      <c r="C126" s="180">
        <v>0.85750000000000004</v>
      </c>
      <c r="D126" s="178">
        <f>(C23+C66+D78+C108+C118+D124+D125)</f>
        <v>3730.154014383073</v>
      </c>
    </row>
    <row r="127" spans="1:4" x14ac:dyDescent="0.2">
      <c r="A127" s="48" t="s">
        <v>2</v>
      </c>
      <c r="B127" s="49" t="s">
        <v>10</v>
      </c>
      <c r="C127" s="73">
        <f>SUM(C128:C130)</f>
        <v>0.14250000000000002</v>
      </c>
      <c r="D127" s="176">
        <f>SUM(D128:D130)</f>
        <v>619.87982163217248</v>
      </c>
    </row>
    <row r="128" spans="1:4" x14ac:dyDescent="0.2">
      <c r="A128" s="48"/>
      <c r="B128" s="49" t="s">
        <v>161</v>
      </c>
      <c r="C128" s="181">
        <v>9.2499999999999999E-2</v>
      </c>
      <c r="D128" s="179">
        <f>($D$126/$C$126)*C128</f>
        <v>402.37812983141021</v>
      </c>
    </row>
    <row r="129" spans="1:4" x14ac:dyDescent="0.2">
      <c r="A129" s="48"/>
      <c r="B129" s="49" t="s">
        <v>162</v>
      </c>
      <c r="C129" s="182">
        <v>0</v>
      </c>
      <c r="D129" s="179">
        <f>($D$126/$C$126)*C129</f>
        <v>0</v>
      </c>
    </row>
    <row r="130" spans="1:4" x14ac:dyDescent="0.2">
      <c r="A130" s="48"/>
      <c r="B130" s="49" t="s">
        <v>163</v>
      </c>
      <c r="C130" s="182">
        <v>0.05</v>
      </c>
      <c r="D130" s="179">
        <f>($D$126/$C$126)*C130</f>
        <v>217.50169180076227</v>
      </c>
    </row>
    <row r="131" spans="1:4" x14ac:dyDescent="0.2">
      <c r="A131" s="299" t="s">
        <v>128</v>
      </c>
      <c r="B131" s="299"/>
      <c r="C131" s="48"/>
      <c r="D131" s="177">
        <f>D124+D125+D127</f>
        <v>1107.1266294227021</v>
      </c>
    </row>
    <row r="134" spans="1:4" x14ac:dyDescent="0.2">
      <c r="A134" s="354" t="s">
        <v>164</v>
      </c>
      <c r="B134" s="354"/>
      <c r="C134" s="354"/>
      <c r="D134" s="354"/>
    </row>
    <row r="136" spans="1:4" x14ac:dyDescent="0.2">
      <c r="A136" s="52"/>
      <c r="B136" s="52" t="s">
        <v>28</v>
      </c>
      <c r="C136" s="299" t="s">
        <v>7</v>
      </c>
      <c r="D136" s="299"/>
    </row>
    <row r="137" spans="1:4" x14ac:dyDescent="0.2">
      <c r="A137" s="52" t="s">
        <v>0</v>
      </c>
      <c r="B137" s="49" t="s">
        <v>110</v>
      </c>
      <c r="C137" s="356">
        <f>C23</f>
        <v>1768.3899999999999</v>
      </c>
      <c r="D137" s="356"/>
    </row>
    <row r="138" spans="1:4" x14ac:dyDescent="0.2">
      <c r="A138" s="52" t="s">
        <v>1</v>
      </c>
      <c r="B138" s="49" t="s">
        <v>115</v>
      </c>
      <c r="C138" s="356">
        <f>C66</f>
        <v>1030.620520472</v>
      </c>
      <c r="D138" s="356"/>
    </row>
    <row r="139" spans="1:4" x14ac:dyDescent="0.2">
      <c r="A139" s="52" t="s">
        <v>2</v>
      </c>
      <c r="B139" s="49" t="s">
        <v>136</v>
      </c>
      <c r="C139" s="356">
        <f>D78</f>
        <v>103.98208179735998</v>
      </c>
      <c r="D139" s="356"/>
    </row>
    <row r="140" spans="1:4" x14ac:dyDescent="0.2">
      <c r="A140" s="52" t="s">
        <v>3</v>
      </c>
      <c r="B140" s="49" t="s">
        <v>143</v>
      </c>
      <c r="C140" s="356">
        <f>C108</f>
        <v>259.91460432318337</v>
      </c>
      <c r="D140" s="356"/>
    </row>
    <row r="141" spans="1:4" x14ac:dyDescent="0.2">
      <c r="A141" s="52" t="s">
        <v>4</v>
      </c>
      <c r="B141" s="49" t="s">
        <v>157</v>
      </c>
      <c r="C141" s="356">
        <f>C118</f>
        <v>80</v>
      </c>
      <c r="D141" s="356"/>
    </row>
    <row r="142" spans="1:4" x14ac:dyDescent="0.2">
      <c r="A142" s="299" t="s">
        <v>165</v>
      </c>
      <c r="B142" s="299"/>
      <c r="C142" s="355">
        <f>SUM(C137:C141)</f>
        <v>3242.9072065925434</v>
      </c>
      <c r="D142" s="355"/>
    </row>
    <row r="143" spans="1:4" x14ac:dyDescent="0.2">
      <c r="A143" s="52" t="s">
        <v>5</v>
      </c>
      <c r="B143" s="49" t="s">
        <v>166</v>
      </c>
      <c r="C143" s="356">
        <f>D131</f>
        <v>1107.1266294227021</v>
      </c>
      <c r="D143" s="356"/>
    </row>
    <row r="144" spans="1:4" x14ac:dyDescent="0.2">
      <c r="A144" s="299" t="s">
        <v>167</v>
      </c>
      <c r="B144" s="299"/>
      <c r="C144" s="355">
        <f>SUM(C142:C143)</f>
        <v>4350.0338360152455</v>
      </c>
      <c r="D144" s="355"/>
    </row>
  </sheetData>
  <mergeCells count="75">
    <mergeCell ref="C144:D144"/>
    <mergeCell ref="A1:D1"/>
    <mergeCell ref="A2:D2"/>
    <mergeCell ref="A3:D3"/>
    <mergeCell ref="C136:D136"/>
    <mergeCell ref="C137:D137"/>
    <mergeCell ref="C138:D138"/>
    <mergeCell ref="C139:D139"/>
    <mergeCell ref="C140:D140"/>
    <mergeCell ref="A84:D84"/>
    <mergeCell ref="A96:D96"/>
    <mergeCell ref="A103:D103"/>
    <mergeCell ref="C113:D113"/>
    <mergeCell ref="C107:D107"/>
    <mergeCell ref="C108:D108"/>
    <mergeCell ref="C141:D141"/>
    <mergeCell ref="C142:D142"/>
    <mergeCell ref="C143:D143"/>
    <mergeCell ref="B4:D4"/>
    <mergeCell ref="A6:D6"/>
    <mergeCell ref="A14:D14"/>
    <mergeCell ref="A26:D26"/>
    <mergeCell ref="A28:D28"/>
    <mergeCell ref="C7:D7"/>
    <mergeCell ref="C8:D8"/>
    <mergeCell ref="C9:D9"/>
    <mergeCell ref="C10:D10"/>
    <mergeCell ref="C11:D11"/>
    <mergeCell ref="C16:D16"/>
    <mergeCell ref="C17:D17"/>
    <mergeCell ref="C18:D18"/>
    <mergeCell ref="C19:D19"/>
    <mergeCell ref="C20:D20"/>
    <mergeCell ref="C21:D21"/>
    <mergeCell ref="A33:B33"/>
    <mergeCell ref="A23:B23"/>
    <mergeCell ref="C22:D22"/>
    <mergeCell ref="C23:D23"/>
    <mergeCell ref="A36:D36"/>
    <mergeCell ref="A47:B47"/>
    <mergeCell ref="A57:B57"/>
    <mergeCell ref="A60:C60"/>
    <mergeCell ref="A66:B66"/>
    <mergeCell ref="A93:B93"/>
    <mergeCell ref="A50:D50"/>
    <mergeCell ref="C52:D52"/>
    <mergeCell ref="C53:D53"/>
    <mergeCell ref="C54:D54"/>
    <mergeCell ref="A81:D81"/>
    <mergeCell ref="A78:B78"/>
    <mergeCell ref="C55:D55"/>
    <mergeCell ref="C56:D56"/>
    <mergeCell ref="C57:D57"/>
    <mergeCell ref="C62:D62"/>
    <mergeCell ref="C63:D63"/>
    <mergeCell ref="C64:D64"/>
    <mergeCell ref="C65:D65"/>
    <mergeCell ref="C66:D66"/>
    <mergeCell ref="A69:D69"/>
    <mergeCell ref="A131:B131"/>
    <mergeCell ref="A142:B142"/>
    <mergeCell ref="A144:B144"/>
    <mergeCell ref="A100:B100"/>
    <mergeCell ref="A108:B108"/>
    <mergeCell ref="A111:C111"/>
    <mergeCell ref="A118:B118"/>
    <mergeCell ref="C115:D115"/>
    <mergeCell ref="C116:D116"/>
    <mergeCell ref="C117:D117"/>
    <mergeCell ref="C118:D118"/>
    <mergeCell ref="A121:D121"/>
    <mergeCell ref="A134:D134"/>
    <mergeCell ref="C114:D114"/>
    <mergeCell ref="C105:D105"/>
    <mergeCell ref="C106:D106"/>
  </mergeCells>
  <pageMargins left="0.511811024" right="0.511811024" top="0.78740157499999996" bottom="0.78740157499999996" header="0.31496062000000002" footer="0.31496062000000002"/>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topLeftCell="A7" workbookViewId="0">
      <selection activeCell="A23" sqref="A23:B24"/>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11.140625" style="1" bestFit="1" customWidth="1"/>
    <col min="5" max="5" width="12.7109375" style="1" customWidth="1"/>
    <col min="6" max="6" width="12" style="1" customWidth="1"/>
    <col min="7" max="7" width="15.140625" style="1" customWidth="1"/>
    <col min="8" max="16384" width="9.140625" style="1"/>
  </cols>
  <sheetData>
    <row r="1" spans="1:4" ht="37.5" x14ac:dyDescent="0.2">
      <c r="A1" s="361" t="s">
        <v>176</v>
      </c>
      <c r="B1" s="362"/>
      <c r="C1" s="362"/>
      <c r="D1" s="362"/>
    </row>
    <row r="2" spans="1:4" x14ac:dyDescent="0.2">
      <c r="A2" s="363" t="s">
        <v>187</v>
      </c>
      <c r="B2" s="363"/>
      <c r="C2" s="363"/>
      <c r="D2" s="363"/>
    </row>
    <row r="3" spans="1:4" x14ac:dyDescent="0.2">
      <c r="A3" s="362"/>
      <c r="B3" s="362"/>
      <c r="C3" s="362"/>
      <c r="D3" s="362"/>
    </row>
    <row r="4" spans="1:4" ht="15" x14ac:dyDescent="0.25">
      <c r="A4" s="39"/>
      <c r="B4" s="364" t="s">
        <v>61</v>
      </c>
      <c r="C4" s="364"/>
      <c r="D4" s="364"/>
    </row>
    <row r="6" spans="1:4" ht="12.75" customHeight="1" x14ac:dyDescent="0.2">
      <c r="A6" s="365" t="s">
        <v>107</v>
      </c>
      <c r="B6" s="366"/>
      <c r="C6" s="366"/>
      <c r="D6" s="366"/>
    </row>
    <row r="7" spans="1:4" x14ac:dyDescent="0.2">
      <c r="A7" s="41">
        <v>1</v>
      </c>
      <c r="B7" s="42" t="s">
        <v>108</v>
      </c>
      <c r="C7" s="356">
        <f>VLOOKUP(B4,'Quadro Orientativo Salário'!A2:G14,4)</f>
        <v>1283.5899999999999</v>
      </c>
      <c r="D7" s="356"/>
    </row>
    <row r="8" spans="1:4" x14ac:dyDescent="0.2">
      <c r="A8" s="41">
        <v>2</v>
      </c>
      <c r="B8" s="42" t="s">
        <v>56</v>
      </c>
      <c r="C8" s="367" t="str">
        <f>VLOOKUP(B4,'Quadro Orientativo Salário'!A2:G14,2)</f>
        <v>3251-15</v>
      </c>
      <c r="D8" s="367"/>
    </row>
    <row r="9" spans="1:4" x14ac:dyDescent="0.2">
      <c r="A9" s="41">
        <v>3</v>
      </c>
      <c r="B9" s="44" t="s">
        <v>109</v>
      </c>
      <c r="C9" s="368" t="s">
        <v>49</v>
      </c>
      <c r="D9" s="368"/>
    </row>
    <row r="10" spans="1:4" x14ac:dyDescent="0.2">
      <c r="A10" s="41">
        <v>4</v>
      </c>
      <c r="B10" s="42" t="s">
        <v>57</v>
      </c>
      <c r="C10" s="356">
        <v>0</v>
      </c>
      <c r="D10" s="356"/>
    </row>
    <row r="11" spans="1:4" x14ac:dyDescent="0.2">
      <c r="A11" s="41">
        <v>5</v>
      </c>
      <c r="B11" s="42" t="s">
        <v>99</v>
      </c>
      <c r="C11" s="368">
        <v>22</v>
      </c>
      <c r="D11" s="368"/>
    </row>
    <row r="14" spans="1:4" x14ac:dyDescent="0.2">
      <c r="A14" s="354" t="s">
        <v>110</v>
      </c>
      <c r="B14" s="354"/>
      <c r="C14" s="354"/>
      <c r="D14" s="354"/>
    </row>
    <row r="16" spans="1:4" x14ac:dyDescent="0.2">
      <c r="A16" s="45">
        <v>1</v>
      </c>
      <c r="B16" s="45" t="s">
        <v>12</v>
      </c>
      <c r="C16" s="299" t="s">
        <v>7</v>
      </c>
      <c r="D16" s="299"/>
    </row>
    <row r="17" spans="1:4" x14ac:dyDescent="0.2">
      <c r="A17" s="41" t="s">
        <v>0</v>
      </c>
      <c r="B17" s="42" t="s">
        <v>111</v>
      </c>
      <c r="C17" s="360">
        <f>C7</f>
        <v>1283.5899999999999</v>
      </c>
      <c r="D17" s="360"/>
    </row>
    <row r="18" spans="1:4" x14ac:dyDescent="0.2">
      <c r="A18" s="41" t="s">
        <v>1</v>
      </c>
      <c r="B18" s="42" t="s">
        <v>112</v>
      </c>
      <c r="C18" s="356">
        <v>0</v>
      </c>
      <c r="D18" s="356"/>
    </row>
    <row r="19" spans="1:4" x14ac:dyDescent="0.2">
      <c r="A19" s="41" t="s">
        <v>2</v>
      </c>
      <c r="B19" s="42" t="s">
        <v>113</v>
      </c>
      <c r="C19" s="356">
        <f>1212*40%</f>
        <v>484.8</v>
      </c>
      <c r="D19" s="356"/>
    </row>
    <row r="20" spans="1:4" x14ac:dyDescent="0.2">
      <c r="A20" s="48" t="s">
        <v>3</v>
      </c>
      <c r="B20" s="49" t="s">
        <v>11</v>
      </c>
      <c r="C20" s="356">
        <f>(IF(C9="PL SN",(C7+C18)*58.33%*20%,0))</f>
        <v>0</v>
      </c>
      <c r="D20" s="356"/>
    </row>
    <row r="21" spans="1:4" x14ac:dyDescent="0.2">
      <c r="A21" s="48" t="s">
        <v>4</v>
      </c>
      <c r="B21" s="49" t="s">
        <v>44</v>
      </c>
      <c r="C21" s="356">
        <f>IF(C9="PL SN",(C7+C18)*8.33%*1.2,0)</f>
        <v>0</v>
      </c>
      <c r="D21" s="356"/>
    </row>
    <row r="22" spans="1:4" x14ac:dyDescent="0.2">
      <c r="A22" s="48" t="s">
        <v>6</v>
      </c>
      <c r="B22" s="49" t="s">
        <v>8</v>
      </c>
      <c r="C22" s="356">
        <v>0</v>
      </c>
      <c r="D22" s="356"/>
    </row>
    <row r="23" spans="1:4" x14ac:dyDescent="0.2">
      <c r="A23" s="299" t="s">
        <v>114</v>
      </c>
      <c r="B23" s="299"/>
      <c r="C23" s="355">
        <f>SUM(C17:C22)</f>
        <v>1768.3899999999999</v>
      </c>
      <c r="D23" s="355"/>
    </row>
    <row r="26" spans="1:4" x14ac:dyDescent="0.2">
      <c r="A26" s="354" t="s">
        <v>115</v>
      </c>
      <c r="B26" s="354"/>
      <c r="C26" s="354"/>
      <c r="D26" s="354"/>
    </row>
    <row r="27" spans="1:4" x14ac:dyDescent="0.2">
      <c r="A27" s="51"/>
    </row>
    <row r="28" spans="1:4" x14ac:dyDescent="0.2">
      <c r="A28" s="354" t="s">
        <v>116</v>
      </c>
      <c r="B28" s="354"/>
      <c r="C28" s="354"/>
      <c r="D28" s="354"/>
    </row>
    <row r="30" spans="1:4" x14ac:dyDescent="0.2">
      <c r="A30" s="52" t="s">
        <v>117</v>
      </c>
      <c r="B30" s="52" t="s">
        <v>118</v>
      </c>
      <c r="C30" s="52" t="s">
        <v>119</v>
      </c>
      <c r="D30" s="52" t="s">
        <v>7</v>
      </c>
    </row>
    <row r="31" spans="1:4" x14ac:dyDescent="0.2">
      <c r="A31" s="48" t="s">
        <v>0</v>
      </c>
      <c r="B31" s="49" t="s">
        <v>120</v>
      </c>
      <c r="C31" s="53">
        <v>8.3299999999999999E-2</v>
      </c>
      <c r="D31" s="54">
        <f>C23*C31</f>
        <v>147.30688699999999</v>
      </c>
    </row>
    <row r="32" spans="1:4" x14ac:dyDescent="0.2">
      <c r="A32" s="48" t="s">
        <v>1</v>
      </c>
      <c r="B32" s="49" t="s">
        <v>121</v>
      </c>
      <c r="C32" s="53">
        <v>2.7799999999999998E-2</v>
      </c>
      <c r="D32" s="54">
        <f>C23*C32</f>
        <v>49.161241999999994</v>
      </c>
    </row>
    <row r="33" spans="1:4" x14ac:dyDescent="0.2">
      <c r="A33" s="299" t="s">
        <v>114</v>
      </c>
      <c r="B33" s="299"/>
      <c r="C33" s="55">
        <f>SUM(C31:C32)</f>
        <v>0.1111</v>
      </c>
      <c r="D33" s="56">
        <f>SUM(D31:D32)</f>
        <v>196.46812899999998</v>
      </c>
    </row>
    <row r="36" spans="1:4" ht="30" customHeight="1" x14ac:dyDescent="0.2">
      <c r="A36" s="359" t="s">
        <v>122</v>
      </c>
      <c r="B36" s="359"/>
      <c r="C36" s="359"/>
      <c r="D36" s="359"/>
    </row>
    <row r="38" spans="1:4" x14ac:dyDescent="0.2">
      <c r="A38" s="52" t="s">
        <v>123</v>
      </c>
      <c r="B38" s="52" t="s">
        <v>124</v>
      </c>
      <c r="C38" s="52" t="s">
        <v>119</v>
      </c>
      <c r="D38" s="52" t="s">
        <v>7</v>
      </c>
    </row>
    <row r="39" spans="1:4" x14ac:dyDescent="0.2">
      <c r="A39" s="48" t="s">
        <v>0</v>
      </c>
      <c r="B39" s="49" t="s">
        <v>16</v>
      </c>
      <c r="C39" s="53">
        <v>0.2</v>
      </c>
      <c r="D39" s="170">
        <f>C39*(C$23+D$33)</f>
        <v>392.97162579999997</v>
      </c>
    </row>
    <row r="40" spans="1:4" x14ac:dyDescent="0.2">
      <c r="A40" s="48" t="s">
        <v>1</v>
      </c>
      <c r="B40" s="49" t="s">
        <v>18</v>
      </c>
      <c r="C40" s="53">
        <v>2.5000000000000001E-2</v>
      </c>
      <c r="D40" s="170">
        <f t="shared" ref="D40:D46" si="0">C40*(C$23+D$33)</f>
        <v>49.121453224999996</v>
      </c>
    </row>
    <row r="41" spans="1:4" x14ac:dyDescent="0.2">
      <c r="A41" s="48" t="s">
        <v>2</v>
      </c>
      <c r="B41" s="49" t="s">
        <v>125</v>
      </c>
      <c r="C41" s="57">
        <v>0.03</v>
      </c>
      <c r="D41" s="170">
        <f t="shared" si="0"/>
        <v>58.945743869999987</v>
      </c>
    </row>
    <row r="42" spans="1:4" x14ac:dyDescent="0.2">
      <c r="A42" s="48" t="s">
        <v>3</v>
      </c>
      <c r="B42" s="49" t="s">
        <v>126</v>
      </c>
      <c r="C42" s="53">
        <v>1.4999999999999999E-2</v>
      </c>
      <c r="D42" s="170">
        <f t="shared" si="0"/>
        <v>29.472871934999993</v>
      </c>
    </row>
    <row r="43" spans="1:4" x14ac:dyDescent="0.2">
      <c r="A43" s="48" t="s">
        <v>4</v>
      </c>
      <c r="B43" s="49" t="s">
        <v>127</v>
      </c>
      <c r="C43" s="53">
        <v>0.01</v>
      </c>
      <c r="D43" s="170">
        <f t="shared" si="0"/>
        <v>19.648581289999999</v>
      </c>
    </row>
    <row r="44" spans="1:4" x14ac:dyDescent="0.2">
      <c r="A44" s="48" t="s">
        <v>5</v>
      </c>
      <c r="B44" s="49" t="s">
        <v>21</v>
      </c>
      <c r="C44" s="53">
        <v>6.0000000000000001E-3</v>
      </c>
      <c r="D44" s="170">
        <f t="shared" si="0"/>
        <v>11.789148773999999</v>
      </c>
    </row>
    <row r="45" spans="1:4" x14ac:dyDescent="0.2">
      <c r="A45" s="48" t="s">
        <v>6</v>
      </c>
      <c r="B45" s="49" t="s">
        <v>17</v>
      </c>
      <c r="C45" s="53">
        <v>2E-3</v>
      </c>
      <c r="D45" s="170">
        <f t="shared" si="0"/>
        <v>3.9297162579999996</v>
      </c>
    </row>
    <row r="46" spans="1:4" x14ac:dyDescent="0.2">
      <c r="A46" s="48" t="s">
        <v>20</v>
      </c>
      <c r="B46" s="49" t="s">
        <v>19</v>
      </c>
      <c r="C46" s="53">
        <v>0.08</v>
      </c>
      <c r="D46" s="170">
        <f t="shared" si="0"/>
        <v>157.18865031999999</v>
      </c>
    </row>
    <row r="47" spans="1:4" x14ac:dyDescent="0.2">
      <c r="A47" s="299" t="s">
        <v>128</v>
      </c>
      <c r="B47" s="299"/>
      <c r="C47" s="58">
        <f>SUM(C39:C46)</f>
        <v>0.36800000000000005</v>
      </c>
      <c r="D47" s="171">
        <f>SUM(D39:D46)</f>
        <v>723.06779147199984</v>
      </c>
    </row>
    <row r="50" spans="1:4" x14ac:dyDescent="0.2">
      <c r="A50" s="354" t="s">
        <v>129</v>
      </c>
      <c r="B50" s="354"/>
      <c r="C50" s="354"/>
      <c r="D50" s="354"/>
    </row>
    <row r="52" spans="1:4" x14ac:dyDescent="0.2">
      <c r="A52" s="52" t="s">
        <v>130</v>
      </c>
      <c r="B52" s="52" t="s">
        <v>131</v>
      </c>
      <c r="C52" s="299" t="s">
        <v>7</v>
      </c>
      <c r="D52" s="299"/>
    </row>
    <row r="53" spans="1:4" x14ac:dyDescent="0.2">
      <c r="A53" s="48" t="s">
        <v>0</v>
      </c>
      <c r="B53" s="49" t="s">
        <v>168</v>
      </c>
      <c r="C53" s="356">
        <f>IF((C11*2*8.55)&lt;(6%*C7),0,(C11*2*8.55)-(6%*C7))</f>
        <v>299.18460000000005</v>
      </c>
      <c r="D53" s="356"/>
    </row>
    <row r="54" spans="1:4" x14ac:dyDescent="0.2">
      <c r="A54" s="48" t="s">
        <v>1</v>
      </c>
      <c r="B54" s="49" t="s">
        <v>132</v>
      </c>
      <c r="C54" s="356">
        <f>(C10*C11*(1-10%))</f>
        <v>0</v>
      </c>
      <c r="D54" s="356"/>
    </row>
    <row r="55" spans="1:4" x14ac:dyDescent="0.2">
      <c r="A55" s="48" t="s">
        <v>2</v>
      </c>
      <c r="B55" s="49" t="s">
        <v>133</v>
      </c>
      <c r="C55" s="356">
        <v>0</v>
      </c>
      <c r="D55" s="356"/>
    </row>
    <row r="56" spans="1:4" x14ac:dyDescent="0.2">
      <c r="A56" s="48" t="s">
        <v>3</v>
      </c>
      <c r="B56" s="49" t="s">
        <v>8</v>
      </c>
      <c r="C56" s="356">
        <v>0</v>
      </c>
      <c r="D56" s="356"/>
    </row>
    <row r="57" spans="1:4" x14ac:dyDescent="0.2">
      <c r="A57" s="299" t="s">
        <v>114</v>
      </c>
      <c r="B57" s="299"/>
      <c r="C57" s="355">
        <f>SUM(C53:C56)</f>
        <v>299.18460000000005</v>
      </c>
      <c r="D57" s="355"/>
    </row>
    <row r="60" spans="1:4" x14ac:dyDescent="0.2">
      <c r="A60" s="354" t="s">
        <v>134</v>
      </c>
      <c r="B60" s="354"/>
      <c r="C60" s="354"/>
      <c r="D60" s="173"/>
    </row>
    <row r="62" spans="1:4" x14ac:dyDescent="0.2">
      <c r="A62" s="52">
        <v>2</v>
      </c>
      <c r="B62" s="52" t="s">
        <v>135</v>
      </c>
      <c r="C62" s="299" t="s">
        <v>7</v>
      </c>
      <c r="D62" s="299"/>
    </row>
    <row r="63" spans="1:4" x14ac:dyDescent="0.2">
      <c r="A63" s="48" t="s">
        <v>117</v>
      </c>
      <c r="B63" s="49" t="s">
        <v>118</v>
      </c>
      <c r="C63" s="357">
        <f>D33</f>
        <v>196.46812899999998</v>
      </c>
      <c r="D63" s="357"/>
    </row>
    <row r="64" spans="1:4" x14ac:dyDescent="0.2">
      <c r="A64" s="48" t="s">
        <v>123</v>
      </c>
      <c r="B64" s="49" t="s">
        <v>124</v>
      </c>
      <c r="C64" s="357">
        <f>D47</f>
        <v>723.06779147199984</v>
      </c>
      <c r="D64" s="357"/>
    </row>
    <row r="65" spans="1:4" x14ac:dyDescent="0.2">
      <c r="A65" s="48" t="s">
        <v>130</v>
      </c>
      <c r="B65" s="49" t="s">
        <v>131</v>
      </c>
      <c r="C65" s="357">
        <f>C57</f>
        <v>299.18460000000005</v>
      </c>
      <c r="D65" s="357"/>
    </row>
    <row r="66" spans="1:4" x14ac:dyDescent="0.2">
      <c r="A66" s="299" t="s">
        <v>114</v>
      </c>
      <c r="B66" s="299"/>
      <c r="C66" s="358">
        <f>SUM(C63:C65)</f>
        <v>1218.7205204719999</v>
      </c>
      <c r="D66" s="358"/>
    </row>
    <row r="67" spans="1:4" x14ac:dyDescent="0.2">
      <c r="A67" s="35"/>
    </row>
    <row r="69" spans="1:4" x14ac:dyDescent="0.2">
      <c r="A69" s="354" t="s">
        <v>136</v>
      </c>
      <c r="B69" s="354"/>
      <c r="C69" s="354"/>
      <c r="D69" s="354"/>
    </row>
    <row r="71" spans="1:4" x14ac:dyDescent="0.2">
      <c r="A71" s="52">
        <v>3</v>
      </c>
      <c r="B71" s="52" t="s">
        <v>24</v>
      </c>
      <c r="C71" s="52" t="s">
        <v>119</v>
      </c>
      <c r="D71" s="52" t="s">
        <v>7</v>
      </c>
    </row>
    <row r="72" spans="1:4" x14ac:dyDescent="0.2">
      <c r="A72" s="48" t="s">
        <v>0</v>
      </c>
      <c r="B72" s="60" t="s">
        <v>137</v>
      </c>
      <c r="C72" s="61">
        <v>4.1999999999999997E-3</v>
      </c>
      <c r="D72" s="170">
        <f>C$23*C72</f>
        <v>7.4272379999999991</v>
      </c>
    </row>
    <row r="73" spans="1:4" x14ac:dyDescent="0.2">
      <c r="A73" s="48" t="s">
        <v>1</v>
      </c>
      <c r="B73" s="60" t="s">
        <v>138</v>
      </c>
      <c r="C73" s="63">
        <v>3.4000000000000002E-4</v>
      </c>
      <c r="D73" s="170">
        <f>D72*C73</f>
        <v>2.5252609199999999E-3</v>
      </c>
    </row>
    <row r="74" spans="1:4" x14ac:dyDescent="0.2">
      <c r="A74" s="48" t="s">
        <v>2</v>
      </c>
      <c r="B74" s="60" t="s">
        <v>139</v>
      </c>
      <c r="C74" s="61">
        <v>3.44E-2</v>
      </c>
      <c r="D74" s="170">
        <f>C$23*C74</f>
        <v>60.832615999999994</v>
      </c>
    </row>
    <row r="75" spans="1:4" x14ac:dyDescent="0.2">
      <c r="A75" s="48" t="s">
        <v>3</v>
      </c>
      <c r="B75" s="60" t="s">
        <v>140</v>
      </c>
      <c r="C75" s="61">
        <v>1.9439999999999999E-2</v>
      </c>
      <c r="D75" s="170">
        <f>C$23*C75</f>
        <v>34.377501599999995</v>
      </c>
    </row>
    <row r="76" spans="1:4" ht="25.5" x14ac:dyDescent="0.2">
      <c r="A76" s="48" t="s">
        <v>4</v>
      </c>
      <c r="B76" s="60" t="s">
        <v>141</v>
      </c>
      <c r="C76" s="61">
        <v>7.1500000000000001E-3</v>
      </c>
      <c r="D76" s="170">
        <f>D75*C76</f>
        <v>0.24579913643999998</v>
      </c>
    </row>
    <row r="77" spans="1:4" x14ac:dyDescent="0.2">
      <c r="A77" s="48" t="s">
        <v>5</v>
      </c>
      <c r="B77" s="60" t="s">
        <v>142</v>
      </c>
      <c r="C77" s="61">
        <v>6.2E-4</v>
      </c>
      <c r="D77" s="170">
        <f>C$23*C77</f>
        <v>1.0964018</v>
      </c>
    </row>
    <row r="78" spans="1:4" x14ac:dyDescent="0.2">
      <c r="A78" s="299" t="s">
        <v>114</v>
      </c>
      <c r="B78" s="299"/>
      <c r="C78" s="64">
        <f>SUM(C72:C77)</f>
        <v>6.615E-2</v>
      </c>
      <c r="D78" s="172">
        <f>SUM(D72:D77)</f>
        <v>103.98208179735998</v>
      </c>
    </row>
    <row r="81" spans="1:4" x14ac:dyDescent="0.2">
      <c r="A81" s="354" t="s">
        <v>143</v>
      </c>
      <c r="B81" s="354"/>
      <c r="C81" s="354"/>
      <c r="D81" s="354"/>
    </row>
    <row r="84" spans="1:4" x14ac:dyDescent="0.2">
      <c r="A84" s="354" t="s">
        <v>144</v>
      </c>
      <c r="B84" s="354"/>
      <c r="C84" s="354"/>
      <c r="D84" s="354"/>
    </row>
    <row r="85" spans="1:4" x14ac:dyDescent="0.2">
      <c r="A85" s="51"/>
    </row>
    <row r="86" spans="1:4" x14ac:dyDescent="0.2">
      <c r="A86" s="52" t="s">
        <v>15</v>
      </c>
      <c r="B86" s="52" t="s">
        <v>145</v>
      </c>
      <c r="C86" s="52" t="s">
        <v>119</v>
      </c>
      <c r="D86" s="52" t="s">
        <v>7</v>
      </c>
    </row>
    <row r="87" spans="1:4" x14ac:dyDescent="0.2">
      <c r="A87" s="48" t="s">
        <v>0</v>
      </c>
      <c r="B87" s="49" t="s">
        <v>146</v>
      </c>
      <c r="C87" s="66">
        <f>1/12*100%</f>
        <v>8.3333333333333329E-2</v>
      </c>
      <c r="D87" s="170">
        <f>C87*(C$23+C$66+D$78)</f>
        <v>257.59105018911328</v>
      </c>
    </row>
    <row r="88" spans="1:4" x14ac:dyDescent="0.2">
      <c r="A88" s="48" t="s">
        <v>1</v>
      </c>
      <c r="B88" s="49" t="s">
        <v>147</v>
      </c>
      <c r="C88" s="66">
        <v>2.8E-3</v>
      </c>
      <c r="D88" s="170">
        <f t="shared" ref="D88:D92" si="1">C88*(C$23+C$66+D$78)</f>
        <v>8.6550592863542075</v>
      </c>
    </row>
    <row r="89" spans="1:4" x14ac:dyDescent="0.2">
      <c r="A89" s="48" t="s">
        <v>2</v>
      </c>
      <c r="B89" s="49" t="s">
        <v>148</v>
      </c>
      <c r="C89" s="67">
        <v>4.0000000000000002E-4</v>
      </c>
      <c r="D89" s="170">
        <f t="shared" si="1"/>
        <v>1.2364370409077439</v>
      </c>
    </row>
    <row r="90" spans="1:4" x14ac:dyDescent="0.2">
      <c r="A90" s="48" t="s">
        <v>3</v>
      </c>
      <c r="B90" s="49" t="s">
        <v>149</v>
      </c>
      <c r="C90" s="66">
        <v>2.7000000000000001E-3</v>
      </c>
      <c r="D90" s="170">
        <f t="shared" si="1"/>
        <v>8.3459500261272712</v>
      </c>
    </row>
    <row r="91" spans="1:4" x14ac:dyDescent="0.2">
      <c r="A91" s="48" t="s">
        <v>4</v>
      </c>
      <c r="B91" s="49" t="s">
        <v>150</v>
      </c>
      <c r="C91" s="66">
        <v>2.9999999999999997E-4</v>
      </c>
      <c r="D91" s="170">
        <f t="shared" si="1"/>
        <v>0.9273277806808079</v>
      </c>
    </row>
    <row r="92" spans="1:4" x14ac:dyDescent="0.2">
      <c r="A92" s="48" t="s">
        <v>5</v>
      </c>
      <c r="B92" s="49" t="s">
        <v>151</v>
      </c>
      <c r="C92" s="68">
        <v>0</v>
      </c>
      <c r="D92" s="170">
        <f t="shared" si="1"/>
        <v>0</v>
      </c>
    </row>
    <row r="93" spans="1:4" x14ac:dyDescent="0.2">
      <c r="A93" s="299" t="s">
        <v>128</v>
      </c>
      <c r="B93" s="299"/>
      <c r="C93" s="69">
        <f>SUM(C87:C92)</f>
        <v>8.9533333333333312E-2</v>
      </c>
      <c r="D93" s="171">
        <f>SUM(D87:D92)</f>
        <v>276.75582432318333</v>
      </c>
    </row>
    <row r="96" spans="1:4" x14ac:dyDescent="0.2">
      <c r="A96" s="354" t="s">
        <v>152</v>
      </c>
      <c r="B96" s="354"/>
      <c r="C96" s="354"/>
      <c r="D96" s="354"/>
    </row>
    <row r="97" spans="1:4" x14ac:dyDescent="0.2">
      <c r="A97" s="51"/>
    </row>
    <row r="98" spans="1:4" x14ac:dyDescent="0.2">
      <c r="A98" s="52" t="s">
        <v>23</v>
      </c>
      <c r="B98" s="52" t="s">
        <v>153</v>
      </c>
      <c r="C98" s="52" t="s">
        <v>119</v>
      </c>
      <c r="D98" s="52" t="s">
        <v>7</v>
      </c>
    </row>
    <row r="99" spans="1:4" x14ac:dyDescent="0.2">
      <c r="A99" s="48" t="s">
        <v>0</v>
      </c>
      <c r="B99" s="49" t="s">
        <v>154</v>
      </c>
      <c r="C99" s="68">
        <v>0</v>
      </c>
      <c r="D99" s="70">
        <v>0</v>
      </c>
    </row>
    <row r="100" spans="1:4" x14ac:dyDescent="0.2">
      <c r="A100" s="299" t="s">
        <v>114</v>
      </c>
      <c r="B100" s="299"/>
      <c r="C100" s="69">
        <f>SUM(C99)</f>
        <v>0</v>
      </c>
      <c r="D100" s="71">
        <v>0</v>
      </c>
    </row>
    <row r="103" spans="1:4" x14ac:dyDescent="0.2">
      <c r="A103" s="354" t="s">
        <v>155</v>
      </c>
      <c r="B103" s="354"/>
      <c r="C103" s="354"/>
      <c r="D103" s="354"/>
    </row>
    <row r="104" spans="1:4" x14ac:dyDescent="0.2">
      <c r="A104" s="51"/>
    </row>
    <row r="105" spans="1:4" x14ac:dyDescent="0.2">
      <c r="A105" s="52">
        <v>4</v>
      </c>
      <c r="B105" s="52" t="s">
        <v>156</v>
      </c>
      <c r="C105" s="355" t="s">
        <v>7</v>
      </c>
      <c r="D105" s="355"/>
    </row>
    <row r="106" spans="1:4" x14ac:dyDescent="0.2">
      <c r="A106" s="48" t="s">
        <v>15</v>
      </c>
      <c r="B106" s="49" t="s">
        <v>145</v>
      </c>
      <c r="C106" s="356">
        <f>D93</f>
        <v>276.75582432318333</v>
      </c>
      <c r="D106" s="356"/>
    </row>
    <row r="107" spans="1:4" x14ac:dyDescent="0.2">
      <c r="A107" s="48" t="s">
        <v>23</v>
      </c>
      <c r="B107" s="49" t="s">
        <v>153</v>
      </c>
      <c r="C107" s="356">
        <f>D100</f>
        <v>0</v>
      </c>
      <c r="D107" s="356"/>
    </row>
    <row r="108" spans="1:4" x14ac:dyDescent="0.2">
      <c r="A108" s="299" t="s">
        <v>114</v>
      </c>
      <c r="B108" s="299"/>
      <c r="C108" s="355">
        <f>SUM(C106:C107)</f>
        <v>276.75582432318333</v>
      </c>
      <c r="D108" s="355"/>
    </row>
    <row r="111" spans="1:4" x14ac:dyDescent="0.2">
      <c r="A111" s="354" t="s">
        <v>157</v>
      </c>
      <c r="B111" s="354"/>
      <c r="C111" s="354"/>
      <c r="D111" s="173"/>
    </row>
    <row r="113" spans="1:4" x14ac:dyDescent="0.2">
      <c r="A113" s="52">
        <v>5</v>
      </c>
      <c r="B113" s="72" t="s">
        <v>26</v>
      </c>
      <c r="C113" s="299" t="s">
        <v>7</v>
      </c>
      <c r="D113" s="299"/>
    </row>
    <row r="114" spans="1:4" x14ac:dyDescent="0.2">
      <c r="A114" s="48" t="s">
        <v>0</v>
      </c>
      <c r="B114" s="49" t="s">
        <v>14</v>
      </c>
      <c r="C114" s="356">
        <v>80</v>
      </c>
      <c r="D114" s="356"/>
    </row>
    <row r="115" spans="1:4" x14ac:dyDescent="0.2">
      <c r="A115" s="48" t="s">
        <v>1</v>
      </c>
      <c r="B115" s="49" t="s">
        <v>158</v>
      </c>
      <c r="C115" s="356">
        <v>0</v>
      </c>
      <c r="D115" s="356"/>
    </row>
    <row r="116" spans="1:4" x14ac:dyDescent="0.2">
      <c r="A116" s="48" t="s">
        <v>2</v>
      </c>
      <c r="B116" s="49" t="s">
        <v>27</v>
      </c>
      <c r="C116" s="356">
        <v>0</v>
      </c>
      <c r="D116" s="356"/>
    </row>
    <row r="117" spans="1:4" x14ac:dyDescent="0.2">
      <c r="A117" s="48" t="s">
        <v>3</v>
      </c>
      <c r="B117" s="49" t="s">
        <v>8</v>
      </c>
      <c r="C117" s="356">
        <v>0</v>
      </c>
      <c r="D117" s="356"/>
    </row>
    <row r="118" spans="1:4" x14ac:dyDescent="0.2">
      <c r="A118" s="299" t="s">
        <v>128</v>
      </c>
      <c r="B118" s="299"/>
      <c r="C118" s="355">
        <f>SUM(C114:C117)</f>
        <v>80</v>
      </c>
      <c r="D118" s="355"/>
    </row>
    <row r="121" spans="1:4" x14ac:dyDescent="0.2">
      <c r="A121" s="354" t="s">
        <v>159</v>
      </c>
      <c r="B121" s="354"/>
      <c r="C121" s="354"/>
      <c r="D121" s="354"/>
    </row>
    <row r="123" spans="1:4" x14ac:dyDescent="0.2">
      <c r="A123" s="52">
        <v>6</v>
      </c>
      <c r="B123" s="72" t="s">
        <v>160</v>
      </c>
      <c r="C123" s="52" t="s">
        <v>119</v>
      </c>
      <c r="D123" s="52" t="s">
        <v>7</v>
      </c>
    </row>
    <row r="124" spans="1:4" x14ac:dyDescent="0.2">
      <c r="A124" s="48" t="s">
        <v>0</v>
      </c>
      <c r="B124" s="49" t="s">
        <v>25</v>
      </c>
      <c r="C124" s="73">
        <v>7.0000000000000007E-2</v>
      </c>
      <c r="D124" s="176">
        <f>C124*(C23+C66+D78+C108+C118)</f>
        <v>241.34938986147804</v>
      </c>
    </row>
    <row r="125" spans="1:4" x14ac:dyDescent="0.2">
      <c r="A125" s="48" t="s">
        <v>1</v>
      </c>
      <c r="B125" s="49" t="s">
        <v>9</v>
      </c>
      <c r="C125" s="73">
        <v>7.0000000000000007E-2</v>
      </c>
      <c r="D125" s="176">
        <f>C125*(C23+C66+D78+C108+C118+D124)</f>
        <v>258.24384715178149</v>
      </c>
    </row>
    <row r="126" spans="1:4" hidden="1" x14ac:dyDescent="0.2">
      <c r="A126" s="48"/>
      <c r="B126" s="75" t="s">
        <v>100</v>
      </c>
      <c r="C126" s="180">
        <v>0.85750000000000004</v>
      </c>
      <c r="D126" s="178">
        <f>(C23+C66+D78+C108+C118+D124+D125)</f>
        <v>3947.4416636058027</v>
      </c>
    </row>
    <row r="127" spans="1:4" x14ac:dyDescent="0.2">
      <c r="A127" s="48" t="s">
        <v>2</v>
      </c>
      <c r="B127" s="49" t="s">
        <v>10</v>
      </c>
      <c r="C127" s="73">
        <f>SUM(C128:C130)</f>
        <v>0.14250000000000002</v>
      </c>
      <c r="D127" s="176">
        <f>SUM(D128:D130)</f>
        <v>655.98884788784471</v>
      </c>
    </row>
    <row r="128" spans="1:4" x14ac:dyDescent="0.2">
      <c r="A128" s="48"/>
      <c r="B128" s="49" t="s">
        <v>161</v>
      </c>
      <c r="C128" s="181">
        <v>9.2499999999999999E-2</v>
      </c>
      <c r="D128" s="179">
        <f>($D$126/$C$126)*C128</f>
        <v>425.81732231316232</v>
      </c>
    </row>
    <row r="129" spans="1:4" x14ac:dyDescent="0.2">
      <c r="A129" s="48"/>
      <c r="B129" s="49" t="s">
        <v>162</v>
      </c>
      <c r="C129" s="182">
        <v>0</v>
      </c>
      <c r="D129" s="179">
        <f>($D$126/$C$126)*C129</f>
        <v>0</v>
      </c>
    </row>
    <row r="130" spans="1:4" x14ac:dyDescent="0.2">
      <c r="A130" s="48"/>
      <c r="B130" s="49" t="s">
        <v>163</v>
      </c>
      <c r="C130" s="182">
        <v>0.05</v>
      </c>
      <c r="D130" s="179">
        <f>($D$126/$C$126)*C130</f>
        <v>230.17152557468236</v>
      </c>
    </row>
    <row r="131" spans="1:4" x14ac:dyDescent="0.2">
      <c r="A131" s="299" t="s">
        <v>128</v>
      </c>
      <c r="B131" s="299"/>
      <c r="C131" s="48"/>
      <c r="D131" s="177">
        <f>D124+D125+D127</f>
        <v>1155.5820849011043</v>
      </c>
    </row>
    <row r="134" spans="1:4" x14ac:dyDescent="0.2">
      <c r="A134" s="354" t="s">
        <v>164</v>
      </c>
      <c r="B134" s="354"/>
      <c r="C134" s="354"/>
      <c r="D134" s="354"/>
    </row>
    <row r="136" spans="1:4" x14ac:dyDescent="0.2">
      <c r="A136" s="52"/>
      <c r="B136" s="52" t="s">
        <v>28</v>
      </c>
      <c r="C136" s="299" t="s">
        <v>7</v>
      </c>
      <c r="D136" s="299"/>
    </row>
    <row r="137" spans="1:4" x14ac:dyDescent="0.2">
      <c r="A137" s="52" t="s">
        <v>0</v>
      </c>
      <c r="B137" s="49" t="s">
        <v>110</v>
      </c>
      <c r="C137" s="356">
        <f>C23</f>
        <v>1768.3899999999999</v>
      </c>
      <c r="D137" s="356"/>
    </row>
    <row r="138" spans="1:4" x14ac:dyDescent="0.2">
      <c r="A138" s="52" t="s">
        <v>1</v>
      </c>
      <c r="B138" s="49" t="s">
        <v>115</v>
      </c>
      <c r="C138" s="356">
        <f>C66</f>
        <v>1218.7205204719999</v>
      </c>
      <c r="D138" s="356"/>
    </row>
    <row r="139" spans="1:4" x14ac:dyDescent="0.2">
      <c r="A139" s="52" t="s">
        <v>2</v>
      </c>
      <c r="B139" s="49" t="s">
        <v>136</v>
      </c>
      <c r="C139" s="356">
        <f>D78</f>
        <v>103.98208179735998</v>
      </c>
      <c r="D139" s="356"/>
    </row>
    <row r="140" spans="1:4" x14ac:dyDescent="0.2">
      <c r="A140" s="52" t="s">
        <v>3</v>
      </c>
      <c r="B140" s="49" t="s">
        <v>143</v>
      </c>
      <c r="C140" s="356">
        <f>C108</f>
        <v>276.75582432318333</v>
      </c>
      <c r="D140" s="356"/>
    </row>
    <row r="141" spans="1:4" x14ac:dyDescent="0.2">
      <c r="A141" s="52" t="s">
        <v>4</v>
      </c>
      <c r="B141" s="49" t="s">
        <v>157</v>
      </c>
      <c r="C141" s="356">
        <f>C118</f>
        <v>80</v>
      </c>
      <c r="D141" s="356"/>
    </row>
    <row r="142" spans="1:4" x14ac:dyDescent="0.2">
      <c r="A142" s="299" t="s">
        <v>165</v>
      </c>
      <c r="B142" s="299"/>
      <c r="C142" s="355">
        <f>SUM(C137:C141)</f>
        <v>3447.8484265925431</v>
      </c>
      <c r="D142" s="355"/>
    </row>
    <row r="143" spans="1:4" x14ac:dyDescent="0.2">
      <c r="A143" s="52" t="s">
        <v>5</v>
      </c>
      <c r="B143" s="49" t="s">
        <v>166</v>
      </c>
      <c r="C143" s="356">
        <f>D131</f>
        <v>1155.5820849011043</v>
      </c>
      <c r="D143" s="356"/>
    </row>
    <row r="144" spans="1:4" x14ac:dyDescent="0.2">
      <c r="A144" s="299" t="s">
        <v>167</v>
      </c>
      <c r="B144" s="299"/>
      <c r="C144" s="355">
        <f>SUM(C142:C143)</f>
        <v>4603.4305114936469</v>
      </c>
      <c r="D144" s="355"/>
    </row>
  </sheetData>
  <mergeCells count="75">
    <mergeCell ref="C144:D144"/>
    <mergeCell ref="A1:D1"/>
    <mergeCell ref="A2:D2"/>
    <mergeCell ref="A3:D3"/>
    <mergeCell ref="C136:D136"/>
    <mergeCell ref="C137:D137"/>
    <mergeCell ref="C138:D138"/>
    <mergeCell ref="C139:D139"/>
    <mergeCell ref="C140:D140"/>
    <mergeCell ref="A84:D84"/>
    <mergeCell ref="A96:D96"/>
    <mergeCell ref="A103:D103"/>
    <mergeCell ref="C113:D113"/>
    <mergeCell ref="C107:D107"/>
    <mergeCell ref="C108:D108"/>
    <mergeCell ref="C141:D141"/>
    <mergeCell ref="C142:D142"/>
    <mergeCell ref="C143:D143"/>
    <mergeCell ref="B4:D4"/>
    <mergeCell ref="A6:D6"/>
    <mergeCell ref="A14:D14"/>
    <mergeCell ref="A26:D26"/>
    <mergeCell ref="A28:D28"/>
    <mergeCell ref="C7:D7"/>
    <mergeCell ref="C8:D8"/>
    <mergeCell ref="C9:D9"/>
    <mergeCell ref="C10:D10"/>
    <mergeCell ref="C11:D11"/>
    <mergeCell ref="C16:D16"/>
    <mergeCell ref="C17:D17"/>
    <mergeCell ref="C18:D18"/>
    <mergeCell ref="C19:D19"/>
    <mergeCell ref="C20:D20"/>
    <mergeCell ref="C21:D21"/>
    <mergeCell ref="A33:B33"/>
    <mergeCell ref="A23:B23"/>
    <mergeCell ref="C22:D22"/>
    <mergeCell ref="C23:D23"/>
    <mergeCell ref="A36:D36"/>
    <mergeCell ref="A47:B47"/>
    <mergeCell ref="A57:B57"/>
    <mergeCell ref="A60:C60"/>
    <mergeCell ref="A66:B66"/>
    <mergeCell ref="A93:B93"/>
    <mergeCell ref="A50:D50"/>
    <mergeCell ref="C52:D52"/>
    <mergeCell ref="C53:D53"/>
    <mergeCell ref="C54:D54"/>
    <mergeCell ref="A81:D81"/>
    <mergeCell ref="A78:B78"/>
    <mergeCell ref="C55:D55"/>
    <mergeCell ref="C56:D56"/>
    <mergeCell ref="C57:D57"/>
    <mergeCell ref="C62:D62"/>
    <mergeCell ref="C63:D63"/>
    <mergeCell ref="C64:D64"/>
    <mergeCell ref="C65:D65"/>
    <mergeCell ref="C66:D66"/>
    <mergeCell ref="A69:D69"/>
    <mergeCell ref="A131:B131"/>
    <mergeCell ref="A142:B142"/>
    <mergeCell ref="A144:B144"/>
    <mergeCell ref="A100:B100"/>
    <mergeCell ref="A108:B108"/>
    <mergeCell ref="A111:C111"/>
    <mergeCell ref="A118:B118"/>
    <mergeCell ref="C115:D115"/>
    <mergeCell ref="C116:D116"/>
    <mergeCell ref="C117:D117"/>
    <mergeCell ref="C118:D118"/>
    <mergeCell ref="A121:D121"/>
    <mergeCell ref="A134:D134"/>
    <mergeCell ref="C114:D114"/>
    <mergeCell ref="C105:D105"/>
    <mergeCell ref="C106:D106"/>
  </mergeCells>
  <pageMargins left="0.511811024" right="0.511811024" top="0.78740157499999996" bottom="0.78740157499999996" header="0.31496062000000002" footer="0.31496062000000002"/>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workbookViewId="0">
      <selection activeCell="A23" sqref="A23:B24"/>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11.140625" style="1" bestFit="1" customWidth="1"/>
    <col min="5" max="5" width="12.7109375" style="1" customWidth="1"/>
    <col min="6" max="6" width="12" style="1" customWidth="1"/>
    <col min="7" max="7" width="15.140625" style="1" customWidth="1"/>
    <col min="8" max="16384" width="9.140625" style="1"/>
  </cols>
  <sheetData>
    <row r="1" spans="1:4" ht="37.5" x14ac:dyDescent="0.2">
      <c r="A1" s="361" t="s">
        <v>176</v>
      </c>
      <c r="B1" s="362"/>
      <c r="C1" s="362"/>
      <c r="D1" s="362"/>
    </row>
    <row r="2" spans="1:4" x14ac:dyDescent="0.2">
      <c r="A2" s="363" t="s">
        <v>187</v>
      </c>
      <c r="B2" s="363"/>
      <c r="C2" s="363"/>
      <c r="D2" s="363"/>
    </row>
    <row r="3" spans="1:4" x14ac:dyDescent="0.2">
      <c r="A3" s="362"/>
      <c r="B3" s="362"/>
      <c r="C3" s="362"/>
      <c r="D3" s="362"/>
    </row>
    <row r="4" spans="1:4" ht="15" x14ac:dyDescent="0.25">
      <c r="A4" s="39"/>
      <c r="B4" s="364" t="s">
        <v>97</v>
      </c>
      <c r="C4" s="364"/>
      <c r="D4" s="364"/>
    </row>
    <row r="6" spans="1:4" ht="12.75" customHeight="1" x14ac:dyDescent="0.2">
      <c r="A6" s="365" t="s">
        <v>107</v>
      </c>
      <c r="B6" s="366"/>
      <c r="C6" s="366"/>
      <c r="D6" s="366"/>
    </row>
    <row r="7" spans="1:4" x14ac:dyDescent="0.2">
      <c r="A7" s="41">
        <v>1</v>
      </c>
      <c r="B7" s="42" t="s">
        <v>108</v>
      </c>
      <c r="C7" s="356">
        <f>VLOOKUP(B4,'Quadro Orientativo Salário'!A2:G14,4,TRUE)</f>
        <v>2000</v>
      </c>
      <c r="D7" s="356"/>
    </row>
    <row r="8" spans="1:4" x14ac:dyDescent="0.2">
      <c r="A8" s="41">
        <v>2</v>
      </c>
      <c r="B8" s="42" t="s">
        <v>56</v>
      </c>
      <c r="C8" s="367" t="str">
        <f>VLOOKUP(B4,'Quadro Orientativo Salário'!A2:G14,2)</f>
        <v>3222-05</v>
      </c>
      <c r="D8" s="367"/>
    </row>
    <row r="9" spans="1:4" x14ac:dyDescent="0.2">
      <c r="A9" s="41">
        <v>3</v>
      </c>
      <c r="B9" s="44" t="s">
        <v>109</v>
      </c>
      <c r="C9" s="368" t="s">
        <v>90</v>
      </c>
      <c r="D9" s="368"/>
    </row>
    <row r="10" spans="1:4" x14ac:dyDescent="0.2">
      <c r="A10" s="41">
        <v>4</v>
      </c>
      <c r="B10" s="42" t="s">
        <v>57</v>
      </c>
      <c r="C10" s="356">
        <v>0</v>
      </c>
      <c r="D10" s="356"/>
    </row>
    <row r="11" spans="1:4" x14ac:dyDescent="0.2">
      <c r="A11" s="41">
        <v>5</v>
      </c>
      <c r="B11" s="42" t="s">
        <v>99</v>
      </c>
      <c r="C11" s="368">
        <v>6</v>
      </c>
      <c r="D11" s="368"/>
    </row>
    <row r="14" spans="1:4" x14ac:dyDescent="0.2">
      <c r="A14" s="354" t="s">
        <v>110</v>
      </c>
      <c r="B14" s="354"/>
      <c r="C14" s="354"/>
      <c r="D14" s="354"/>
    </row>
    <row r="16" spans="1:4" x14ac:dyDescent="0.2">
      <c r="A16" s="45">
        <v>1</v>
      </c>
      <c r="B16" s="45" t="s">
        <v>12</v>
      </c>
      <c r="C16" s="299" t="s">
        <v>7</v>
      </c>
      <c r="D16" s="299"/>
    </row>
    <row r="17" spans="1:4" x14ac:dyDescent="0.2">
      <c r="A17" s="41" t="s">
        <v>0</v>
      </c>
      <c r="B17" s="42" t="s">
        <v>111</v>
      </c>
      <c r="C17" s="360">
        <f>C7</f>
        <v>2000</v>
      </c>
      <c r="D17" s="360"/>
    </row>
    <row r="18" spans="1:4" x14ac:dyDescent="0.2">
      <c r="A18" s="41" t="s">
        <v>1</v>
      </c>
      <c r="B18" s="42" t="s">
        <v>112</v>
      </c>
      <c r="C18" s="356">
        <v>0</v>
      </c>
      <c r="D18" s="356"/>
    </row>
    <row r="19" spans="1:4" x14ac:dyDescent="0.2">
      <c r="A19" s="41" t="s">
        <v>2</v>
      </c>
      <c r="B19" s="42" t="s">
        <v>113</v>
      </c>
      <c r="C19" s="356">
        <f>1212*40%</f>
        <v>484.8</v>
      </c>
      <c r="D19" s="356"/>
    </row>
    <row r="20" spans="1:4" x14ac:dyDescent="0.2">
      <c r="A20" s="48" t="s">
        <v>3</v>
      </c>
      <c r="B20" s="49" t="s">
        <v>11</v>
      </c>
      <c r="C20" s="356">
        <f>(IF(C9="PL SN",(C7+C18)*58.33%*20%,0))</f>
        <v>233.32</v>
      </c>
      <c r="D20" s="356"/>
    </row>
    <row r="21" spans="1:4" x14ac:dyDescent="0.2">
      <c r="A21" s="48" t="s">
        <v>4</v>
      </c>
      <c r="B21" s="49" t="s">
        <v>44</v>
      </c>
      <c r="C21" s="356">
        <f>IF(C9="PL SN",(C7+C18)*8.33%*1.2,0)</f>
        <v>199.92</v>
      </c>
      <c r="D21" s="356"/>
    </row>
    <row r="22" spans="1:4" x14ac:dyDescent="0.2">
      <c r="A22" s="48" t="s">
        <v>6</v>
      </c>
      <c r="B22" s="49" t="s">
        <v>8</v>
      </c>
      <c r="C22" s="356">
        <v>0</v>
      </c>
      <c r="D22" s="356"/>
    </row>
    <row r="23" spans="1:4" x14ac:dyDescent="0.2">
      <c r="A23" s="299" t="s">
        <v>114</v>
      </c>
      <c r="B23" s="299"/>
      <c r="C23" s="355">
        <f>SUM(C17:C22)</f>
        <v>2918.0400000000004</v>
      </c>
      <c r="D23" s="355"/>
    </row>
    <row r="26" spans="1:4" x14ac:dyDescent="0.2">
      <c r="A26" s="354" t="s">
        <v>115</v>
      </c>
      <c r="B26" s="354"/>
      <c r="C26" s="354"/>
      <c r="D26" s="354"/>
    </row>
    <row r="27" spans="1:4" x14ac:dyDescent="0.2">
      <c r="A27" s="51"/>
    </row>
    <row r="28" spans="1:4" x14ac:dyDescent="0.2">
      <c r="A28" s="354" t="s">
        <v>116</v>
      </c>
      <c r="B28" s="354"/>
      <c r="C28" s="354"/>
      <c r="D28" s="354"/>
    </row>
    <row r="30" spans="1:4" x14ac:dyDescent="0.2">
      <c r="A30" s="52" t="s">
        <v>117</v>
      </c>
      <c r="B30" s="52" t="s">
        <v>118</v>
      </c>
      <c r="C30" s="52" t="s">
        <v>119</v>
      </c>
      <c r="D30" s="52" t="s">
        <v>7</v>
      </c>
    </row>
    <row r="31" spans="1:4" x14ac:dyDescent="0.2">
      <c r="A31" s="48" t="s">
        <v>0</v>
      </c>
      <c r="B31" s="49" t="s">
        <v>120</v>
      </c>
      <c r="C31" s="53">
        <v>8.3299999999999999E-2</v>
      </c>
      <c r="D31" s="54">
        <f>C23*C31</f>
        <v>243.07273200000003</v>
      </c>
    </row>
    <row r="32" spans="1:4" x14ac:dyDescent="0.2">
      <c r="A32" s="48" t="s">
        <v>1</v>
      </c>
      <c r="B32" s="49" t="s">
        <v>121</v>
      </c>
      <c r="C32" s="53">
        <v>2.7799999999999998E-2</v>
      </c>
      <c r="D32" s="54">
        <f>C23*C32</f>
        <v>81.12151200000001</v>
      </c>
    </row>
    <row r="33" spans="1:4" x14ac:dyDescent="0.2">
      <c r="A33" s="299" t="s">
        <v>114</v>
      </c>
      <c r="B33" s="299"/>
      <c r="C33" s="55">
        <f>SUM(C31:C32)</f>
        <v>0.1111</v>
      </c>
      <c r="D33" s="56">
        <f>SUM(D31:D32)</f>
        <v>324.19424400000003</v>
      </c>
    </row>
    <row r="36" spans="1:4" ht="30" customHeight="1" x14ac:dyDescent="0.2">
      <c r="A36" s="359" t="s">
        <v>122</v>
      </c>
      <c r="B36" s="359"/>
      <c r="C36" s="359"/>
      <c r="D36" s="359"/>
    </row>
    <row r="38" spans="1:4" x14ac:dyDescent="0.2">
      <c r="A38" s="52" t="s">
        <v>123</v>
      </c>
      <c r="B38" s="52" t="s">
        <v>124</v>
      </c>
      <c r="C38" s="52" t="s">
        <v>119</v>
      </c>
      <c r="D38" s="52" t="s">
        <v>7</v>
      </c>
    </row>
    <row r="39" spans="1:4" x14ac:dyDescent="0.2">
      <c r="A39" s="48" t="s">
        <v>0</v>
      </c>
      <c r="B39" s="49" t="s">
        <v>16</v>
      </c>
      <c r="C39" s="53">
        <v>0.2</v>
      </c>
      <c r="D39" s="170">
        <f>C39*(C$23+D$33)</f>
        <v>648.44684880000011</v>
      </c>
    </row>
    <row r="40" spans="1:4" x14ac:dyDescent="0.2">
      <c r="A40" s="48" t="s">
        <v>1</v>
      </c>
      <c r="B40" s="49" t="s">
        <v>18</v>
      </c>
      <c r="C40" s="53">
        <v>2.5000000000000001E-2</v>
      </c>
      <c r="D40" s="170">
        <f t="shared" ref="D40:D46" si="0">C40*(C$23+D$33)</f>
        <v>81.055856100000014</v>
      </c>
    </row>
    <row r="41" spans="1:4" x14ac:dyDescent="0.2">
      <c r="A41" s="48" t="s">
        <v>2</v>
      </c>
      <c r="B41" s="49" t="s">
        <v>125</v>
      </c>
      <c r="C41" s="57">
        <v>0.03</v>
      </c>
      <c r="D41" s="170">
        <f t="shared" si="0"/>
        <v>97.267027319999997</v>
      </c>
    </row>
    <row r="42" spans="1:4" x14ac:dyDescent="0.2">
      <c r="A42" s="48" t="s">
        <v>3</v>
      </c>
      <c r="B42" s="49" t="s">
        <v>126</v>
      </c>
      <c r="C42" s="53">
        <v>1.4999999999999999E-2</v>
      </c>
      <c r="D42" s="170">
        <f t="shared" si="0"/>
        <v>48.633513659999998</v>
      </c>
    </row>
    <row r="43" spans="1:4" x14ac:dyDescent="0.2">
      <c r="A43" s="48" t="s">
        <v>4</v>
      </c>
      <c r="B43" s="49" t="s">
        <v>127</v>
      </c>
      <c r="C43" s="53">
        <v>0.01</v>
      </c>
      <c r="D43" s="170">
        <f t="shared" si="0"/>
        <v>32.422342440000001</v>
      </c>
    </row>
    <row r="44" spans="1:4" x14ac:dyDescent="0.2">
      <c r="A44" s="48" t="s">
        <v>5</v>
      </c>
      <c r="B44" s="49" t="s">
        <v>21</v>
      </c>
      <c r="C44" s="53">
        <v>6.0000000000000001E-3</v>
      </c>
      <c r="D44" s="170">
        <f t="shared" si="0"/>
        <v>19.453405464000003</v>
      </c>
    </row>
    <row r="45" spans="1:4" x14ac:dyDescent="0.2">
      <c r="A45" s="48" t="s">
        <v>6</v>
      </c>
      <c r="B45" s="49" t="s">
        <v>17</v>
      </c>
      <c r="C45" s="53">
        <v>2E-3</v>
      </c>
      <c r="D45" s="170">
        <f t="shared" si="0"/>
        <v>6.484468488000001</v>
      </c>
    </row>
    <row r="46" spans="1:4" x14ac:dyDescent="0.2">
      <c r="A46" s="48" t="s">
        <v>20</v>
      </c>
      <c r="B46" s="49" t="s">
        <v>19</v>
      </c>
      <c r="C46" s="53">
        <v>0.08</v>
      </c>
      <c r="D46" s="170">
        <f t="shared" si="0"/>
        <v>259.37873952000001</v>
      </c>
    </row>
    <row r="47" spans="1:4" x14ac:dyDescent="0.2">
      <c r="A47" s="299" t="s">
        <v>128</v>
      </c>
      <c r="B47" s="299"/>
      <c r="C47" s="58">
        <f>SUM(C39:C46)</f>
        <v>0.36800000000000005</v>
      </c>
      <c r="D47" s="171">
        <f>SUM(D39:D46)</f>
        <v>1193.1422017919999</v>
      </c>
    </row>
    <row r="50" spans="1:4" x14ac:dyDescent="0.2">
      <c r="A50" s="354" t="s">
        <v>129</v>
      </c>
      <c r="B50" s="354"/>
      <c r="C50" s="354"/>
      <c r="D50" s="354"/>
    </row>
    <row r="52" spans="1:4" x14ac:dyDescent="0.2">
      <c r="A52" s="52" t="s">
        <v>130</v>
      </c>
      <c r="B52" s="52" t="s">
        <v>131</v>
      </c>
      <c r="C52" s="299" t="s">
        <v>7</v>
      </c>
      <c r="D52" s="299"/>
    </row>
    <row r="53" spans="1:4" x14ac:dyDescent="0.2">
      <c r="A53" s="48" t="s">
        <v>0</v>
      </c>
      <c r="B53" s="49" t="s">
        <v>168</v>
      </c>
      <c r="C53" s="356">
        <f>IF((C11*2*8.55)&lt;(6%*C7),0,(C11*2*8.55)-(6%*C7))</f>
        <v>0</v>
      </c>
      <c r="D53" s="356"/>
    </row>
    <row r="54" spans="1:4" x14ac:dyDescent="0.2">
      <c r="A54" s="48" t="s">
        <v>1</v>
      </c>
      <c r="B54" s="49" t="s">
        <v>132</v>
      </c>
      <c r="C54" s="356">
        <f>(C10*C11*(1-10%))</f>
        <v>0</v>
      </c>
      <c r="D54" s="356"/>
    </row>
    <row r="55" spans="1:4" x14ac:dyDescent="0.2">
      <c r="A55" s="48" t="s">
        <v>2</v>
      </c>
      <c r="B55" s="49" t="s">
        <v>133</v>
      </c>
      <c r="C55" s="356">
        <v>0</v>
      </c>
      <c r="D55" s="356"/>
    </row>
    <row r="56" spans="1:4" x14ac:dyDescent="0.2">
      <c r="A56" s="48" t="s">
        <v>3</v>
      </c>
      <c r="B56" s="49" t="s">
        <v>8</v>
      </c>
      <c r="C56" s="356">
        <v>0</v>
      </c>
      <c r="D56" s="356"/>
    </row>
    <row r="57" spans="1:4" x14ac:dyDescent="0.2">
      <c r="A57" s="299" t="s">
        <v>114</v>
      </c>
      <c r="B57" s="299"/>
      <c r="C57" s="355">
        <f>SUM(C53:C56)</f>
        <v>0</v>
      </c>
      <c r="D57" s="355"/>
    </row>
    <row r="60" spans="1:4" x14ac:dyDescent="0.2">
      <c r="A60" s="354" t="s">
        <v>134</v>
      </c>
      <c r="B60" s="354"/>
      <c r="C60" s="354"/>
      <c r="D60" s="173"/>
    </row>
    <row r="62" spans="1:4" x14ac:dyDescent="0.2">
      <c r="A62" s="52">
        <v>2</v>
      </c>
      <c r="B62" s="52" t="s">
        <v>135</v>
      </c>
      <c r="C62" s="299" t="s">
        <v>7</v>
      </c>
      <c r="D62" s="299"/>
    </row>
    <row r="63" spans="1:4" x14ac:dyDescent="0.2">
      <c r="A63" s="48" t="s">
        <v>117</v>
      </c>
      <c r="B63" s="49" t="s">
        <v>118</v>
      </c>
      <c r="C63" s="357">
        <f>D33</f>
        <v>324.19424400000003</v>
      </c>
      <c r="D63" s="357"/>
    </row>
    <row r="64" spans="1:4" x14ac:dyDescent="0.2">
      <c r="A64" s="48" t="s">
        <v>123</v>
      </c>
      <c r="B64" s="49" t="s">
        <v>124</v>
      </c>
      <c r="C64" s="357">
        <f>D47</f>
        <v>1193.1422017919999</v>
      </c>
      <c r="D64" s="357"/>
    </row>
    <row r="65" spans="1:4" x14ac:dyDescent="0.2">
      <c r="A65" s="48" t="s">
        <v>130</v>
      </c>
      <c r="B65" s="49" t="s">
        <v>131</v>
      </c>
      <c r="C65" s="357">
        <f>C57</f>
        <v>0</v>
      </c>
      <c r="D65" s="357"/>
    </row>
    <row r="66" spans="1:4" x14ac:dyDescent="0.2">
      <c r="A66" s="299" t="s">
        <v>114</v>
      </c>
      <c r="B66" s="299"/>
      <c r="C66" s="358">
        <f>SUM(C63:C65)</f>
        <v>1517.3364457919999</v>
      </c>
      <c r="D66" s="358"/>
    </row>
    <row r="67" spans="1:4" x14ac:dyDescent="0.2">
      <c r="A67" s="35"/>
    </row>
    <row r="69" spans="1:4" x14ac:dyDescent="0.2">
      <c r="A69" s="354" t="s">
        <v>136</v>
      </c>
      <c r="B69" s="354"/>
      <c r="C69" s="354"/>
      <c r="D69" s="354"/>
    </row>
    <row r="71" spans="1:4" x14ac:dyDescent="0.2">
      <c r="A71" s="52">
        <v>3</v>
      </c>
      <c r="B71" s="52" t="s">
        <v>24</v>
      </c>
      <c r="C71" s="52" t="s">
        <v>119</v>
      </c>
      <c r="D71" s="52" t="s">
        <v>7</v>
      </c>
    </row>
    <row r="72" spans="1:4" x14ac:dyDescent="0.2">
      <c r="A72" s="48" t="s">
        <v>0</v>
      </c>
      <c r="B72" s="60" t="s">
        <v>137</v>
      </c>
      <c r="C72" s="61">
        <v>4.1999999999999997E-3</v>
      </c>
      <c r="D72" s="170">
        <f>C$23*C72</f>
        <v>12.255768000000002</v>
      </c>
    </row>
    <row r="73" spans="1:4" x14ac:dyDescent="0.2">
      <c r="A73" s="48" t="s">
        <v>1</v>
      </c>
      <c r="B73" s="60" t="s">
        <v>138</v>
      </c>
      <c r="C73" s="63">
        <v>3.4000000000000002E-4</v>
      </c>
      <c r="D73" s="170">
        <f>D72*C73</f>
        <v>4.1669611200000007E-3</v>
      </c>
    </row>
    <row r="74" spans="1:4" x14ac:dyDescent="0.2">
      <c r="A74" s="48" t="s">
        <v>2</v>
      </c>
      <c r="B74" s="60" t="s">
        <v>139</v>
      </c>
      <c r="C74" s="61">
        <v>3.44E-2</v>
      </c>
      <c r="D74" s="170">
        <f>C$23*C74</f>
        <v>100.38057600000002</v>
      </c>
    </row>
    <row r="75" spans="1:4" x14ac:dyDescent="0.2">
      <c r="A75" s="48" t="s">
        <v>3</v>
      </c>
      <c r="B75" s="60" t="s">
        <v>140</v>
      </c>
      <c r="C75" s="61">
        <v>1.9439999999999999E-2</v>
      </c>
      <c r="D75" s="170">
        <f>C$23*C75</f>
        <v>56.726697600000008</v>
      </c>
    </row>
    <row r="76" spans="1:4" ht="25.5" x14ac:dyDescent="0.2">
      <c r="A76" s="48" t="s">
        <v>4</v>
      </c>
      <c r="B76" s="60" t="s">
        <v>141</v>
      </c>
      <c r="C76" s="61">
        <v>7.1500000000000001E-3</v>
      </c>
      <c r="D76" s="170">
        <f>D75*C76</f>
        <v>0.40559588784000006</v>
      </c>
    </row>
    <row r="77" spans="1:4" x14ac:dyDescent="0.2">
      <c r="A77" s="48" t="s">
        <v>5</v>
      </c>
      <c r="B77" s="60" t="s">
        <v>142</v>
      </c>
      <c r="C77" s="61">
        <v>6.2E-4</v>
      </c>
      <c r="D77" s="170">
        <f>C$23*C77</f>
        <v>1.8091848000000001</v>
      </c>
    </row>
    <row r="78" spans="1:4" x14ac:dyDescent="0.2">
      <c r="A78" s="299" t="s">
        <v>114</v>
      </c>
      <c r="B78" s="299"/>
      <c r="C78" s="64">
        <f>SUM(C72:C77)</f>
        <v>6.615E-2</v>
      </c>
      <c r="D78" s="172">
        <f>SUM(D72:D77)</f>
        <v>171.58198924896004</v>
      </c>
    </row>
    <row r="81" spans="1:4" x14ac:dyDescent="0.2">
      <c r="A81" s="354" t="s">
        <v>143</v>
      </c>
      <c r="B81" s="354"/>
      <c r="C81" s="354"/>
      <c r="D81" s="354"/>
    </row>
    <row r="84" spans="1:4" x14ac:dyDescent="0.2">
      <c r="A84" s="354" t="s">
        <v>144</v>
      </c>
      <c r="B84" s="354"/>
      <c r="C84" s="354"/>
      <c r="D84" s="354"/>
    </row>
    <row r="85" spans="1:4" x14ac:dyDescent="0.2">
      <c r="A85" s="51"/>
    </row>
    <row r="86" spans="1:4" x14ac:dyDescent="0.2">
      <c r="A86" s="52" t="s">
        <v>15</v>
      </c>
      <c r="B86" s="52" t="s">
        <v>145</v>
      </c>
      <c r="C86" s="52" t="s">
        <v>119</v>
      </c>
      <c r="D86" s="52" t="s">
        <v>7</v>
      </c>
    </row>
    <row r="87" spans="1:4" x14ac:dyDescent="0.2">
      <c r="A87" s="48" t="s">
        <v>0</v>
      </c>
      <c r="B87" s="49" t="s">
        <v>146</v>
      </c>
      <c r="C87" s="66">
        <f>1/12*100%</f>
        <v>8.3333333333333329E-2</v>
      </c>
      <c r="D87" s="170">
        <f>C87*(C$23+C$66+D$78)</f>
        <v>383.91320292008004</v>
      </c>
    </row>
    <row r="88" spans="1:4" x14ac:dyDescent="0.2">
      <c r="A88" s="48" t="s">
        <v>1</v>
      </c>
      <c r="B88" s="49" t="s">
        <v>147</v>
      </c>
      <c r="C88" s="66">
        <v>2.8E-3</v>
      </c>
      <c r="D88" s="170">
        <f t="shared" ref="D88:D92" si="1">C88*(C$23+C$66+D$78)</f>
        <v>12.899483618114688</v>
      </c>
    </row>
    <row r="89" spans="1:4" x14ac:dyDescent="0.2">
      <c r="A89" s="48" t="s">
        <v>2</v>
      </c>
      <c r="B89" s="49" t="s">
        <v>148</v>
      </c>
      <c r="C89" s="67">
        <v>4.0000000000000002E-4</v>
      </c>
      <c r="D89" s="170">
        <f t="shared" si="1"/>
        <v>1.8427833740163844</v>
      </c>
    </row>
    <row r="90" spans="1:4" x14ac:dyDescent="0.2">
      <c r="A90" s="48" t="s">
        <v>3</v>
      </c>
      <c r="B90" s="49" t="s">
        <v>149</v>
      </c>
      <c r="C90" s="66">
        <v>2.7000000000000001E-3</v>
      </c>
      <c r="D90" s="170">
        <f t="shared" si="1"/>
        <v>12.438787774610594</v>
      </c>
    </row>
    <row r="91" spans="1:4" x14ac:dyDescent="0.2">
      <c r="A91" s="48" t="s">
        <v>4</v>
      </c>
      <c r="B91" s="49" t="s">
        <v>150</v>
      </c>
      <c r="C91" s="66">
        <v>2.9999999999999997E-4</v>
      </c>
      <c r="D91" s="170">
        <f t="shared" si="1"/>
        <v>1.3820875305122879</v>
      </c>
    </row>
    <row r="92" spans="1:4" x14ac:dyDescent="0.2">
      <c r="A92" s="48" t="s">
        <v>5</v>
      </c>
      <c r="B92" s="49" t="s">
        <v>151</v>
      </c>
      <c r="C92" s="68">
        <v>0</v>
      </c>
      <c r="D92" s="170">
        <f t="shared" si="1"/>
        <v>0</v>
      </c>
    </row>
    <row r="93" spans="1:4" x14ac:dyDescent="0.2">
      <c r="A93" s="299" t="s">
        <v>128</v>
      </c>
      <c r="B93" s="299"/>
      <c r="C93" s="69">
        <f>SUM(C87:C92)</f>
        <v>8.9533333333333312E-2</v>
      </c>
      <c r="D93" s="171">
        <f>SUM(D87:D92)</f>
        <v>412.47634521733403</v>
      </c>
    </row>
    <row r="96" spans="1:4" x14ac:dyDescent="0.2">
      <c r="A96" s="354" t="s">
        <v>152</v>
      </c>
      <c r="B96" s="354"/>
      <c r="C96" s="354"/>
      <c r="D96" s="354"/>
    </row>
    <row r="97" spans="1:4" x14ac:dyDescent="0.2">
      <c r="A97" s="51"/>
    </row>
    <row r="98" spans="1:4" x14ac:dyDescent="0.2">
      <c r="A98" s="52" t="s">
        <v>23</v>
      </c>
      <c r="B98" s="52" t="s">
        <v>153</v>
      </c>
      <c r="C98" s="52" t="s">
        <v>119</v>
      </c>
      <c r="D98" s="52" t="s">
        <v>7</v>
      </c>
    </row>
    <row r="99" spans="1:4" x14ac:dyDescent="0.2">
      <c r="A99" s="48" t="s">
        <v>0</v>
      </c>
      <c r="B99" s="49" t="s">
        <v>154</v>
      </c>
      <c r="C99" s="68">
        <v>0</v>
      </c>
      <c r="D99" s="70">
        <v>0</v>
      </c>
    </row>
    <row r="100" spans="1:4" x14ac:dyDescent="0.2">
      <c r="A100" s="299" t="s">
        <v>114</v>
      </c>
      <c r="B100" s="299"/>
      <c r="C100" s="69">
        <f>SUM(C99)</f>
        <v>0</v>
      </c>
      <c r="D100" s="71">
        <v>0</v>
      </c>
    </row>
    <row r="103" spans="1:4" x14ac:dyDescent="0.2">
      <c r="A103" s="354" t="s">
        <v>155</v>
      </c>
      <c r="B103" s="354"/>
      <c r="C103" s="354"/>
      <c r="D103" s="354"/>
    </row>
    <row r="104" spans="1:4" x14ac:dyDescent="0.2">
      <c r="A104" s="51"/>
    </row>
    <row r="105" spans="1:4" x14ac:dyDescent="0.2">
      <c r="A105" s="52">
        <v>4</v>
      </c>
      <c r="B105" s="52" t="s">
        <v>156</v>
      </c>
      <c r="C105" s="355" t="s">
        <v>7</v>
      </c>
      <c r="D105" s="355"/>
    </row>
    <row r="106" spans="1:4" x14ac:dyDescent="0.2">
      <c r="A106" s="48" t="s">
        <v>15</v>
      </c>
      <c r="B106" s="49" t="s">
        <v>145</v>
      </c>
      <c r="C106" s="356">
        <f>D93</f>
        <v>412.47634521733403</v>
      </c>
      <c r="D106" s="356"/>
    </row>
    <row r="107" spans="1:4" x14ac:dyDescent="0.2">
      <c r="A107" s="48" t="s">
        <v>23</v>
      </c>
      <c r="B107" s="49" t="s">
        <v>153</v>
      </c>
      <c r="C107" s="356">
        <f>D100</f>
        <v>0</v>
      </c>
      <c r="D107" s="356"/>
    </row>
    <row r="108" spans="1:4" x14ac:dyDescent="0.2">
      <c r="A108" s="299" t="s">
        <v>114</v>
      </c>
      <c r="B108" s="299"/>
      <c r="C108" s="355">
        <f>SUM(C106:C107)</f>
        <v>412.47634521733403</v>
      </c>
      <c r="D108" s="355"/>
    </row>
    <row r="111" spans="1:4" x14ac:dyDescent="0.2">
      <c r="A111" s="354" t="s">
        <v>157</v>
      </c>
      <c r="B111" s="354"/>
      <c r="C111" s="354"/>
      <c r="D111" s="173"/>
    </row>
    <row r="113" spans="1:4" x14ac:dyDescent="0.2">
      <c r="A113" s="52">
        <v>5</v>
      </c>
      <c r="B113" s="72" t="s">
        <v>26</v>
      </c>
      <c r="C113" s="299" t="s">
        <v>7</v>
      </c>
      <c r="D113" s="299"/>
    </row>
    <row r="114" spans="1:4" x14ac:dyDescent="0.2">
      <c r="A114" s="48" t="s">
        <v>0</v>
      </c>
      <c r="B114" s="49" t="s">
        <v>14</v>
      </c>
      <c r="C114" s="356">
        <v>80</v>
      </c>
      <c r="D114" s="356"/>
    </row>
    <row r="115" spans="1:4" x14ac:dyDescent="0.2">
      <c r="A115" s="48" t="s">
        <v>1</v>
      </c>
      <c r="B115" s="49" t="s">
        <v>158</v>
      </c>
      <c r="C115" s="356">
        <v>0</v>
      </c>
      <c r="D115" s="356"/>
    </row>
    <row r="116" spans="1:4" x14ac:dyDescent="0.2">
      <c r="A116" s="48" t="s">
        <v>2</v>
      </c>
      <c r="B116" s="49" t="s">
        <v>27</v>
      </c>
      <c r="C116" s="356">
        <v>0</v>
      </c>
      <c r="D116" s="356"/>
    </row>
    <row r="117" spans="1:4" x14ac:dyDescent="0.2">
      <c r="A117" s="48" t="s">
        <v>3</v>
      </c>
      <c r="B117" s="49" t="s">
        <v>8</v>
      </c>
      <c r="C117" s="356">
        <v>0</v>
      </c>
      <c r="D117" s="356"/>
    </row>
    <row r="118" spans="1:4" x14ac:dyDescent="0.2">
      <c r="A118" s="299" t="s">
        <v>128</v>
      </c>
      <c r="B118" s="299"/>
      <c r="C118" s="355">
        <f>SUM(C114:C117)</f>
        <v>80</v>
      </c>
      <c r="D118" s="355"/>
    </row>
    <row r="121" spans="1:4" x14ac:dyDescent="0.2">
      <c r="A121" s="354" t="s">
        <v>159</v>
      </c>
      <c r="B121" s="354"/>
      <c r="C121" s="354"/>
      <c r="D121" s="354"/>
    </row>
    <row r="123" spans="1:4" x14ac:dyDescent="0.2">
      <c r="A123" s="52">
        <v>6</v>
      </c>
      <c r="B123" s="72" t="s">
        <v>160</v>
      </c>
      <c r="C123" s="52" t="s">
        <v>119</v>
      </c>
      <c r="D123" s="52" t="s">
        <v>7</v>
      </c>
    </row>
    <row r="124" spans="1:4" x14ac:dyDescent="0.2">
      <c r="A124" s="48" t="s">
        <v>0</v>
      </c>
      <c r="B124" s="49" t="s">
        <v>25</v>
      </c>
      <c r="C124" s="73">
        <v>0.08</v>
      </c>
      <c r="D124" s="176">
        <f>C124*(C23+C66+D78+C108+C118)</f>
        <v>407.95478242066355</v>
      </c>
    </row>
    <row r="125" spans="1:4" x14ac:dyDescent="0.2">
      <c r="A125" s="48" t="s">
        <v>1</v>
      </c>
      <c r="B125" s="49" t="s">
        <v>9</v>
      </c>
      <c r="C125" s="73">
        <v>7.0000000000000007E-2</v>
      </c>
      <c r="D125" s="176">
        <f>C125*(C23+C66+D78+C108+C118+D124)</f>
        <v>385.51726938752711</v>
      </c>
    </row>
    <row r="126" spans="1:4" hidden="1" x14ac:dyDescent="0.2">
      <c r="A126" s="48"/>
      <c r="B126" s="75" t="s">
        <v>100</v>
      </c>
      <c r="C126" s="180">
        <v>0.85750000000000004</v>
      </c>
      <c r="D126" s="178">
        <f>(C23+C66+D78+C108+C118+D124+D125)</f>
        <v>5892.9068320664855</v>
      </c>
    </row>
    <row r="127" spans="1:4" x14ac:dyDescent="0.2">
      <c r="A127" s="48" t="s">
        <v>2</v>
      </c>
      <c r="B127" s="49" t="s">
        <v>10</v>
      </c>
      <c r="C127" s="73">
        <f>SUM(C128:C130)</f>
        <v>0.14250000000000002</v>
      </c>
      <c r="D127" s="176">
        <f>SUM(D128:D130)</f>
        <v>979.28772427927015</v>
      </c>
    </row>
    <row r="128" spans="1:4" x14ac:dyDescent="0.2">
      <c r="A128" s="48"/>
      <c r="B128" s="49" t="s">
        <v>161</v>
      </c>
      <c r="C128" s="181">
        <v>9.2499999999999999E-2</v>
      </c>
      <c r="D128" s="179">
        <f>($D$126/$C$126)*C128</f>
        <v>635.67799646198239</v>
      </c>
    </row>
    <row r="129" spans="1:4" x14ac:dyDescent="0.2">
      <c r="A129" s="48"/>
      <c r="B129" s="49" t="s">
        <v>162</v>
      </c>
      <c r="C129" s="182">
        <v>0</v>
      </c>
      <c r="D129" s="179">
        <f>($D$126/$C$126)*C129</f>
        <v>0</v>
      </c>
    </row>
    <row r="130" spans="1:4" x14ac:dyDescent="0.2">
      <c r="A130" s="48"/>
      <c r="B130" s="49" t="s">
        <v>163</v>
      </c>
      <c r="C130" s="182">
        <v>0.05</v>
      </c>
      <c r="D130" s="179">
        <f>($D$126/$C$126)*C130</f>
        <v>343.60972781728782</v>
      </c>
    </row>
    <row r="131" spans="1:4" x14ac:dyDescent="0.2">
      <c r="A131" s="299" t="s">
        <v>128</v>
      </c>
      <c r="B131" s="299"/>
      <c r="C131" s="48"/>
      <c r="D131" s="177">
        <f>D124+D125+D127</f>
        <v>1772.7597760874608</v>
      </c>
    </row>
    <row r="134" spans="1:4" x14ac:dyDescent="0.2">
      <c r="A134" s="354" t="s">
        <v>164</v>
      </c>
      <c r="B134" s="354"/>
      <c r="C134" s="354"/>
      <c r="D134" s="354"/>
    </row>
    <row r="136" spans="1:4" x14ac:dyDescent="0.2">
      <c r="A136" s="52"/>
      <c r="B136" s="52" t="s">
        <v>28</v>
      </c>
      <c r="C136" s="299" t="s">
        <v>7</v>
      </c>
      <c r="D136" s="299"/>
    </row>
    <row r="137" spans="1:4" x14ac:dyDescent="0.2">
      <c r="A137" s="52" t="s">
        <v>0</v>
      </c>
      <c r="B137" s="49" t="s">
        <v>110</v>
      </c>
      <c r="C137" s="356">
        <f>C23</f>
        <v>2918.0400000000004</v>
      </c>
      <c r="D137" s="356"/>
    </row>
    <row r="138" spans="1:4" x14ac:dyDescent="0.2">
      <c r="A138" s="52" t="s">
        <v>1</v>
      </c>
      <c r="B138" s="49" t="s">
        <v>115</v>
      </c>
      <c r="C138" s="356">
        <f>C66</f>
        <v>1517.3364457919999</v>
      </c>
      <c r="D138" s="356"/>
    </row>
    <row r="139" spans="1:4" x14ac:dyDescent="0.2">
      <c r="A139" s="52" t="s">
        <v>2</v>
      </c>
      <c r="B139" s="49" t="s">
        <v>136</v>
      </c>
      <c r="C139" s="356">
        <f>D78</f>
        <v>171.58198924896004</v>
      </c>
      <c r="D139" s="356"/>
    </row>
    <row r="140" spans="1:4" x14ac:dyDescent="0.2">
      <c r="A140" s="52" t="s">
        <v>3</v>
      </c>
      <c r="B140" s="49" t="s">
        <v>143</v>
      </c>
      <c r="C140" s="356">
        <f>C108</f>
        <v>412.47634521733403</v>
      </c>
      <c r="D140" s="356"/>
    </row>
    <row r="141" spans="1:4" x14ac:dyDescent="0.2">
      <c r="A141" s="52" t="s">
        <v>4</v>
      </c>
      <c r="B141" s="49" t="s">
        <v>157</v>
      </c>
      <c r="C141" s="356">
        <f>C118</f>
        <v>80</v>
      </c>
      <c r="D141" s="356"/>
    </row>
    <row r="142" spans="1:4" x14ac:dyDescent="0.2">
      <c r="A142" s="299" t="s">
        <v>165</v>
      </c>
      <c r="B142" s="299"/>
      <c r="C142" s="355">
        <f>SUM(C137:C141)</f>
        <v>5099.4347802582943</v>
      </c>
      <c r="D142" s="355"/>
    </row>
    <row r="143" spans="1:4" x14ac:dyDescent="0.2">
      <c r="A143" s="52" t="s">
        <v>5</v>
      </c>
      <c r="B143" s="49" t="s">
        <v>166</v>
      </c>
      <c r="C143" s="356">
        <f>D131</f>
        <v>1772.7597760874608</v>
      </c>
      <c r="D143" s="356"/>
    </row>
    <row r="144" spans="1:4" x14ac:dyDescent="0.2">
      <c r="A144" s="299" t="s">
        <v>167</v>
      </c>
      <c r="B144" s="299"/>
      <c r="C144" s="355">
        <f>SUM(C142:C143)</f>
        <v>6872.1945563457548</v>
      </c>
      <c r="D144" s="355"/>
    </row>
  </sheetData>
  <mergeCells count="75">
    <mergeCell ref="C144:D144"/>
    <mergeCell ref="A1:D1"/>
    <mergeCell ref="A2:D2"/>
    <mergeCell ref="A3:D3"/>
    <mergeCell ref="C136:D136"/>
    <mergeCell ref="C137:D137"/>
    <mergeCell ref="C138:D138"/>
    <mergeCell ref="C139:D139"/>
    <mergeCell ref="C140:D140"/>
    <mergeCell ref="A84:D84"/>
    <mergeCell ref="A96:D96"/>
    <mergeCell ref="A103:D103"/>
    <mergeCell ref="C113:D113"/>
    <mergeCell ref="C107:D107"/>
    <mergeCell ref="C108:D108"/>
    <mergeCell ref="C141:D141"/>
    <mergeCell ref="C142:D142"/>
    <mergeCell ref="C143:D143"/>
    <mergeCell ref="B4:D4"/>
    <mergeCell ref="A6:D6"/>
    <mergeCell ref="A14:D14"/>
    <mergeCell ref="A26:D26"/>
    <mergeCell ref="A28:D28"/>
    <mergeCell ref="C7:D7"/>
    <mergeCell ref="C8:D8"/>
    <mergeCell ref="C9:D9"/>
    <mergeCell ref="C10:D10"/>
    <mergeCell ref="C11:D11"/>
    <mergeCell ref="C16:D16"/>
    <mergeCell ref="C17:D17"/>
    <mergeCell ref="C18:D18"/>
    <mergeCell ref="C19:D19"/>
    <mergeCell ref="C20:D20"/>
    <mergeCell ref="C21:D21"/>
    <mergeCell ref="A33:B33"/>
    <mergeCell ref="A23:B23"/>
    <mergeCell ref="C22:D22"/>
    <mergeCell ref="C23:D23"/>
    <mergeCell ref="A36:D36"/>
    <mergeCell ref="A47:B47"/>
    <mergeCell ref="A57:B57"/>
    <mergeCell ref="A60:C60"/>
    <mergeCell ref="A66:B66"/>
    <mergeCell ref="A93:B93"/>
    <mergeCell ref="A50:D50"/>
    <mergeCell ref="C52:D52"/>
    <mergeCell ref="C53:D53"/>
    <mergeCell ref="C54:D54"/>
    <mergeCell ref="A81:D81"/>
    <mergeCell ref="A78:B78"/>
    <mergeCell ref="C55:D55"/>
    <mergeCell ref="C56:D56"/>
    <mergeCell ref="C57:D57"/>
    <mergeCell ref="C62:D62"/>
    <mergeCell ref="C63:D63"/>
    <mergeCell ref="C64:D64"/>
    <mergeCell ref="C65:D65"/>
    <mergeCell ref="C66:D66"/>
    <mergeCell ref="A69:D69"/>
    <mergeCell ref="A131:B131"/>
    <mergeCell ref="A142:B142"/>
    <mergeCell ref="A144:B144"/>
    <mergeCell ref="A100:B100"/>
    <mergeCell ref="A108:B108"/>
    <mergeCell ref="A111:C111"/>
    <mergeCell ref="A118:B118"/>
    <mergeCell ref="C115:D115"/>
    <mergeCell ref="C116:D116"/>
    <mergeCell ref="C117:D117"/>
    <mergeCell ref="C118:D118"/>
    <mergeCell ref="A121:D121"/>
    <mergeCell ref="A134:D134"/>
    <mergeCell ref="C114:D114"/>
    <mergeCell ref="C105:D105"/>
    <mergeCell ref="C106:D106"/>
  </mergeCells>
  <pageMargins left="0.511811024" right="0.511811024" top="0.78740157499999996" bottom="0.78740157499999996" header="0.31496062000000002" footer="0.3149606200000000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workbookViewId="0">
      <selection activeCell="A23" sqref="A23:B24"/>
    </sheetView>
  </sheetViews>
  <sheetFormatPr defaultColWidth="9.140625" defaultRowHeight="12.75" x14ac:dyDescent="0.2"/>
  <cols>
    <col min="1" max="1" width="3.5703125" style="1" bestFit="1" customWidth="1"/>
    <col min="2" max="2" width="59.28515625" style="1" bestFit="1" customWidth="1"/>
    <col min="3" max="3" width="12.425781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4" ht="37.5" x14ac:dyDescent="0.2">
      <c r="A1" s="361" t="s">
        <v>176</v>
      </c>
      <c r="B1" s="362"/>
      <c r="C1" s="362"/>
      <c r="D1" s="362"/>
    </row>
    <row r="2" spans="1:4" x14ac:dyDescent="0.2">
      <c r="A2" s="363" t="s">
        <v>187</v>
      </c>
      <c r="B2" s="363"/>
      <c r="C2" s="363"/>
      <c r="D2" s="363"/>
    </row>
    <row r="3" spans="1:4" x14ac:dyDescent="0.2">
      <c r="A3" s="362"/>
      <c r="B3" s="362"/>
      <c r="C3" s="362"/>
      <c r="D3" s="362"/>
    </row>
    <row r="4" spans="1:4" x14ac:dyDescent="0.2">
      <c r="A4" s="375" t="s">
        <v>97</v>
      </c>
      <c r="B4" s="375"/>
      <c r="C4" s="375"/>
      <c r="D4" s="375"/>
    </row>
    <row r="5" spans="1:4" x14ac:dyDescent="0.2">
      <c r="A5" s="94"/>
      <c r="B5" s="94"/>
      <c r="C5" s="94"/>
      <c r="D5" s="94"/>
    </row>
    <row r="6" spans="1:4" ht="21" customHeight="1" x14ac:dyDescent="0.2">
      <c r="A6" s="376" t="s">
        <v>107</v>
      </c>
      <c r="B6" s="377"/>
      <c r="C6" s="377"/>
      <c r="D6" s="377"/>
    </row>
    <row r="7" spans="1:4" x14ac:dyDescent="0.2">
      <c r="A7" s="95">
        <v>1</v>
      </c>
      <c r="B7" s="96" t="s">
        <v>108</v>
      </c>
      <c r="C7" s="371">
        <f>VLOOKUP(A4,'Quadro Orientativo Salário'!A2:G14,4)</f>
        <v>2000</v>
      </c>
      <c r="D7" s="371"/>
    </row>
    <row r="8" spans="1:4" x14ac:dyDescent="0.2">
      <c r="A8" s="95">
        <v>2</v>
      </c>
      <c r="B8" s="96" t="s">
        <v>56</v>
      </c>
      <c r="C8" s="372" t="str">
        <f>VLOOKUP(A4,'Quadro Orientativo Salário'!A2:G14,2)</f>
        <v>3222-05</v>
      </c>
      <c r="D8" s="372"/>
    </row>
    <row r="9" spans="1:4" x14ac:dyDescent="0.2">
      <c r="A9" s="95">
        <v>3</v>
      </c>
      <c r="B9" s="97" t="s">
        <v>109</v>
      </c>
      <c r="C9" s="373" t="s">
        <v>49</v>
      </c>
      <c r="D9" s="373"/>
    </row>
    <row r="10" spans="1:4" x14ac:dyDescent="0.2">
      <c r="A10" s="95">
        <v>4</v>
      </c>
      <c r="B10" s="96" t="s">
        <v>57</v>
      </c>
      <c r="C10" s="371">
        <v>0</v>
      </c>
      <c r="D10" s="371"/>
    </row>
    <row r="11" spans="1:4" x14ac:dyDescent="0.2">
      <c r="A11" s="95">
        <v>5</v>
      </c>
      <c r="B11" s="96" t="s">
        <v>99</v>
      </c>
      <c r="C11" s="373">
        <v>22</v>
      </c>
      <c r="D11" s="373"/>
    </row>
    <row r="12" spans="1:4" x14ac:dyDescent="0.2">
      <c r="A12" s="94"/>
      <c r="B12" s="94"/>
      <c r="C12" s="94"/>
      <c r="D12" s="94"/>
    </row>
    <row r="13" spans="1:4" x14ac:dyDescent="0.2">
      <c r="A13" s="94"/>
      <c r="B13" s="94"/>
      <c r="C13" s="94"/>
      <c r="D13" s="94"/>
    </row>
    <row r="14" spans="1:4" x14ac:dyDescent="0.2">
      <c r="A14" s="369" t="s">
        <v>110</v>
      </c>
      <c r="B14" s="369"/>
      <c r="C14" s="369"/>
      <c r="D14" s="369"/>
    </row>
    <row r="15" spans="1:4" x14ac:dyDescent="0.2">
      <c r="A15" s="94"/>
      <c r="B15" s="94"/>
      <c r="C15" s="94"/>
      <c r="D15" s="94"/>
    </row>
    <row r="16" spans="1:4" x14ac:dyDescent="0.2">
      <c r="A16" s="98">
        <v>1</v>
      </c>
      <c r="B16" s="98" t="s">
        <v>12</v>
      </c>
      <c r="C16" s="340" t="s">
        <v>7</v>
      </c>
      <c r="D16" s="340"/>
    </row>
    <row r="17" spans="1:4" x14ac:dyDescent="0.2">
      <c r="A17" s="95" t="s">
        <v>0</v>
      </c>
      <c r="B17" s="96" t="s">
        <v>111</v>
      </c>
      <c r="C17" s="374">
        <f>C7</f>
        <v>2000</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f>(IF(C9="PL SN",(C7+C18)*58.33%*20%,0))</f>
        <v>0</v>
      </c>
      <c r="D20" s="342"/>
    </row>
    <row r="21" spans="1:4" x14ac:dyDescent="0.2">
      <c r="A21" s="99" t="s">
        <v>4</v>
      </c>
      <c r="B21" s="100" t="s">
        <v>44</v>
      </c>
      <c r="C21" s="342">
        <f>IF(C9="PL SN",(C7+C18)*8.33%*1.2,0)</f>
        <v>0</v>
      </c>
      <c r="D21" s="342"/>
    </row>
    <row r="22" spans="1:4" x14ac:dyDescent="0.2">
      <c r="A22" s="99" t="s">
        <v>6</v>
      </c>
      <c r="B22" s="100" t="s">
        <v>8</v>
      </c>
      <c r="C22" s="342"/>
      <c r="D22" s="342"/>
    </row>
    <row r="23" spans="1:4" x14ac:dyDescent="0.2">
      <c r="A23" s="340" t="s">
        <v>114</v>
      </c>
      <c r="B23" s="340"/>
      <c r="C23" s="341">
        <f>SUM(C17:C22)</f>
        <v>2484.8000000000002</v>
      </c>
      <c r="D23" s="341"/>
    </row>
    <row r="24" spans="1:4" x14ac:dyDescent="0.2">
      <c r="A24" s="94"/>
      <c r="B24" s="94"/>
      <c r="C24" s="94"/>
      <c r="D24" s="94"/>
    </row>
    <row r="25" spans="1:4" x14ac:dyDescent="0.2">
      <c r="A25" s="94"/>
      <c r="B25" s="94"/>
      <c r="C25" s="94"/>
      <c r="D25" s="94"/>
    </row>
    <row r="26" spans="1:4" x14ac:dyDescent="0.2">
      <c r="A26" s="369" t="s">
        <v>115</v>
      </c>
      <c r="B26" s="369"/>
      <c r="C26" s="369"/>
      <c r="D26" s="369"/>
    </row>
    <row r="27" spans="1:4" x14ac:dyDescent="0.2">
      <c r="A27" s="101"/>
      <c r="B27" s="94"/>
      <c r="C27" s="94"/>
      <c r="D27" s="94"/>
    </row>
    <row r="28" spans="1:4" x14ac:dyDescent="0.2">
      <c r="A28" s="369" t="s">
        <v>116</v>
      </c>
      <c r="B28" s="369"/>
      <c r="C28" s="369"/>
      <c r="D28" s="369"/>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3">
        <f>C23*C31</f>
        <v>206.98384000000001</v>
      </c>
    </row>
    <row r="32" spans="1:4" x14ac:dyDescent="0.2">
      <c r="A32" s="99" t="s">
        <v>1</v>
      </c>
      <c r="B32" s="100" t="s">
        <v>121</v>
      </c>
      <c r="C32" s="103">
        <v>2.7799999999999998E-2</v>
      </c>
      <c r="D32" s="123">
        <f>C23*C32</f>
        <v>69.077439999999996</v>
      </c>
    </row>
    <row r="33" spans="1:4" x14ac:dyDescent="0.2">
      <c r="A33" s="340" t="s">
        <v>114</v>
      </c>
      <c r="B33" s="340"/>
      <c r="C33" s="104">
        <f>SUM(C31:C32)</f>
        <v>0.1111</v>
      </c>
      <c r="D33" s="124">
        <f>SUM(D31:D32)</f>
        <v>276.06128000000001</v>
      </c>
    </row>
    <row r="34" spans="1:4" x14ac:dyDescent="0.2">
      <c r="A34" s="94"/>
      <c r="B34" s="94"/>
      <c r="C34" s="94"/>
      <c r="D34" s="94"/>
    </row>
    <row r="35" spans="1:4" x14ac:dyDescent="0.2">
      <c r="A35" s="94"/>
      <c r="B35" s="94"/>
      <c r="C35" s="94"/>
      <c r="D35" s="94"/>
    </row>
    <row r="36" spans="1:4" ht="28.5" customHeight="1" x14ac:dyDescent="0.2">
      <c r="A36" s="370" t="s">
        <v>122</v>
      </c>
      <c r="B36" s="370"/>
      <c r="C36" s="370"/>
      <c r="D36" s="370"/>
    </row>
    <row r="37" spans="1:4" x14ac:dyDescent="0.2">
      <c r="A37" s="94"/>
      <c r="B37" s="94"/>
      <c r="C37" s="94"/>
      <c r="D37" s="94"/>
    </row>
    <row r="38" spans="1:4" ht="30.75" customHeight="1" x14ac:dyDescent="0.2">
      <c r="A38" s="102" t="s">
        <v>123</v>
      </c>
      <c r="B38" s="102" t="s">
        <v>124</v>
      </c>
      <c r="C38" s="102" t="s">
        <v>119</v>
      </c>
      <c r="D38" s="102" t="s">
        <v>7</v>
      </c>
    </row>
    <row r="39" spans="1:4" x14ac:dyDescent="0.2">
      <c r="A39" s="99" t="s">
        <v>0</v>
      </c>
      <c r="B39" s="100" t="s">
        <v>16</v>
      </c>
      <c r="C39" s="103">
        <v>0.2</v>
      </c>
      <c r="D39" s="122">
        <f>C39*(C$23+D$33)</f>
        <v>552.17225600000006</v>
      </c>
    </row>
    <row r="40" spans="1:4" x14ac:dyDescent="0.2">
      <c r="A40" s="99" t="s">
        <v>1</v>
      </c>
      <c r="B40" s="100" t="s">
        <v>18</v>
      </c>
      <c r="C40" s="103">
        <v>2.5000000000000001E-2</v>
      </c>
      <c r="D40" s="122">
        <f t="shared" ref="D40:D46" si="0">C40*(C$23+D$33)</f>
        <v>69.021532000000008</v>
      </c>
    </row>
    <row r="41" spans="1:4" x14ac:dyDescent="0.2">
      <c r="A41" s="99" t="s">
        <v>2</v>
      </c>
      <c r="B41" s="100" t="s">
        <v>125</v>
      </c>
      <c r="C41" s="105">
        <v>0.03</v>
      </c>
      <c r="D41" s="122">
        <f t="shared" si="0"/>
        <v>82.825838399999995</v>
      </c>
    </row>
    <row r="42" spans="1:4" x14ac:dyDescent="0.2">
      <c r="A42" s="99" t="s">
        <v>3</v>
      </c>
      <c r="B42" s="100" t="s">
        <v>126</v>
      </c>
      <c r="C42" s="103">
        <v>1.4999999999999999E-2</v>
      </c>
      <c r="D42" s="122">
        <f t="shared" si="0"/>
        <v>41.412919199999997</v>
      </c>
    </row>
    <row r="43" spans="1:4" x14ac:dyDescent="0.2">
      <c r="A43" s="99" t="s">
        <v>4</v>
      </c>
      <c r="B43" s="100" t="s">
        <v>127</v>
      </c>
      <c r="C43" s="103">
        <v>0.01</v>
      </c>
      <c r="D43" s="122">
        <f t="shared" si="0"/>
        <v>27.608612800000003</v>
      </c>
    </row>
    <row r="44" spans="1:4" x14ac:dyDescent="0.2">
      <c r="A44" s="99" t="s">
        <v>5</v>
      </c>
      <c r="B44" s="100" t="s">
        <v>21</v>
      </c>
      <c r="C44" s="103">
        <v>6.0000000000000001E-3</v>
      </c>
      <c r="D44" s="122">
        <f t="shared" si="0"/>
        <v>16.565167680000002</v>
      </c>
    </row>
    <row r="45" spans="1:4" x14ac:dyDescent="0.2">
      <c r="A45" s="99" t="s">
        <v>6</v>
      </c>
      <c r="B45" s="100" t="s">
        <v>17</v>
      </c>
      <c r="C45" s="103">
        <v>2E-3</v>
      </c>
      <c r="D45" s="122">
        <f t="shared" si="0"/>
        <v>5.5217225600000006</v>
      </c>
    </row>
    <row r="46" spans="1:4" x14ac:dyDescent="0.2">
      <c r="A46" s="99" t="s">
        <v>20</v>
      </c>
      <c r="B46" s="100" t="s">
        <v>19</v>
      </c>
      <c r="C46" s="103">
        <v>0.08</v>
      </c>
      <c r="D46" s="122">
        <f t="shared" si="0"/>
        <v>220.86890240000002</v>
      </c>
    </row>
    <row r="47" spans="1:4" x14ac:dyDescent="0.2">
      <c r="A47" s="340" t="s">
        <v>128</v>
      </c>
      <c r="B47" s="340"/>
      <c r="C47" s="106">
        <f>SUM(C39:C46)</f>
        <v>0.36800000000000005</v>
      </c>
      <c r="D47" s="121">
        <f>SUM(D39:D46)</f>
        <v>1015.9969510400001</v>
      </c>
    </row>
    <row r="48" spans="1:4" x14ac:dyDescent="0.2">
      <c r="A48" s="94"/>
      <c r="B48" s="94"/>
      <c r="C48" s="94"/>
      <c r="D48" s="94"/>
    </row>
    <row r="49" spans="1:4" x14ac:dyDescent="0.2">
      <c r="A49" s="94"/>
      <c r="B49" s="94"/>
      <c r="C49" s="94"/>
      <c r="D49" s="94"/>
    </row>
    <row r="50" spans="1:4" x14ac:dyDescent="0.2">
      <c r="A50" s="138" t="s">
        <v>129</v>
      </c>
      <c r="B50" s="138"/>
      <c r="C50" s="138"/>
      <c r="D50" s="139"/>
    </row>
    <row r="51" spans="1:4" x14ac:dyDescent="0.2">
      <c r="A51" s="94"/>
      <c r="B51" s="94"/>
      <c r="C51" s="94"/>
      <c r="D51" s="94"/>
    </row>
    <row r="52" spans="1:4" ht="22.5" x14ac:dyDescent="0.2">
      <c r="A52" s="102" t="s">
        <v>130</v>
      </c>
      <c r="B52" s="102" t="s">
        <v>131</v>
      </c>
      <c r="C52" s="340" t="s">
        <v>7</v>
      </c>
      <c r="D52" s="340"/>
    </row>
    <row r="53" spans="1:4" x14ac:dyDescent="0.2">
      <c r="A53" s="99" t="s">
        <v>0</v>
      </c>
      <c r="B53" s="100" t="s">
        <v>168</v>
      </c>
      <c r="C53" s="342">
        <f>IF((C11*2*8.55)&lt;(6%*C7),0,(C11*2*8.55)-(6%*C7))</f>
        <v>256.20000000000005</v>
      </c>
      <c r="D53" s="342"/>
    </row>
    <row r="54" spans="1:4" x14ac:dyDescent="0.2">
      <c r="A54" s="99" t="s">
        <v>1</v>
      </c>
      <c r="B54" s="100" t="s">
        <v>132</v>
      </c>
      <c r="C54" s="342">
        <f>(C10*C11*(1-10%))</f>
        <v>0</v>
      </c>
      <c r="D54" s="342"/>
    </row>
    <row r="55" spans="1:4" x14ac:dyDescent="0.2">
      <c r="A55" s="99" t="s">
        <v>2</v>
      </c>
      <c r="B55" s="100" t="s">
        <v>133</v>
      </c>
      <c r="C55" s="342">
        <v>0</v>
      </c>
      <c r="D55" s="342"/>
    </row>
    <row r="56" spans="1:4" x14ac:dyDescent="0.2">
      <c r="A56" s="99" t="s">
        <v>3</v>
      </c>
      <c r="B56" s="100" t="s">
        <v>8</v>
      </c>
      <c r="C56" s="342">
        <v>0</v>
      </c>
      <c r="D56" s="342"/>
    </row>
    <row r="57" spans="1:4" x14ac:dyDescent="0.2">
      <c r="A57" s="340" t="s">
        <v>114</v>
      </c>
      <c r="B57" s="340"/>
      <c r="C57" s="341">
        <f>SUM(C53:C56)</f>
        <v>256.20000000000005</v>
      </c>
      <c r="D57" s="341"/>
    </row>
    <row r="58" spans="1:4" x14ac:dyDescent="0.2">
      <c r="A58" s="94"/>
      <c r="B58" s="94"/>
      <c r="C58" s="94"/>
      <c r="D58" s="94"/>
    </row>
    <row r="59" spans="1:4" x14ac:dyDescent="0.2">
      <c r="A59" s="94"/>
      <c r="B59" s="94"/>
      <c r="C59" s="94"/>
      <c r="D59" s="94"/>
    </row>
    <row r="60" spans="1:4" x14ac:dyDescent="0.2">
      <c r="A60" s="369" t="s">
        <v>134</v>
      </c>
      <c r="B60" s="369"/>
      <c r="C60" s="369"/>
      <c r="D60" s="369"/>
    </row>
    <row r="61" spans="1:4" x14ac:dyDescent="0.2">
      <c r="A61" s="94"/>
      <c r="B61" s="94"/>
      <c r="C61" s="94"/>
      <c r="D61" s="94"/>
    </row>
    <row r="62" spans="1:4" x14ac:dyDescent="0.2">
      <c r="A62" s="102">
        <v>2</v>
      </c>
      <c r="B62" s="102" t="s">
        <v>135</v>
      </c>
      <c r="C62" s="340" t="s">
        <v>7</v>
      </c>
      <c r="D62" s="340"/>
    </row>
    <row r="63" spans="1:4" x14ac:dyDescent="0.2">
      <c r="A63" s="99" t="s">
        <v>117</v>
      </c>
      <c r="B63" s="100" t="s">
        <v>118</v>
      </c>
      <c r="C63" s="342">
        <f>D33</f>
        <v>276.06128000000001</v>
      </c>
      <c r="D63" s="342"/>
    </row>
    <row r="64" spans="1:4" x14ac:dyDescent="0.2">
      <c r="A64" s="99" t="s">
        <v>123</v>
      </c>
      <c r="B64" s="100" t="s">
        <v>124</v>
      </c>
      <c r="C64" s="342">
        <f>D47</f>
        <v>1015.9969510400001</v>
      </c>
      <c r="D64" s="342"/>
    </row>
    <row r="65" spans="1:4" x14ac:dyDescent="0.2">
      <c r="A65" s="99" t="s">
        <v>130</v>
      </c>
      <c r="B65" s="100" t="s">
        <v>131</v>
      </c>
      <c r="C65" s="342">
        <f>C57</f>
        <v>256.20000000000005</v>
      </c>
      <c r="D65" s="342"/>
    </row>
    <row r="66" spans="1:4" x14ac:dyDescent="0.2">
      <c r="A66" s="340" t="s">
        <v>114</v>
      </c>
      <c r="B66" s="340"/>
      <c r="C66" s="341">
        <f>SUM(C63:C65)</f>
        <v>1548.2582310400001</v>
      </c>
      <c r="D66" s="341"/>
    </row>
    <row r="67" spans="1:4" x14ac:dyDescent="0.2">
      <c r="A67" s="107"/>
      <c r="B67" s="94"/>
      <c r="C67" s="94"/>
      <c r="D67" s="94"/>
    </row>
    <row r="68" spans="1:4" ht="15" customHeight="1" x14ac:dyDescent="0.2">
      <c r="A68" s="369" t="s">
        <v>136</v>
      </c>
      <c r="B68" s="369"/>
      <c r="C68" s="369"/>
      <c r="D68" s="369"/>
    </row>
    <row r="69" spans="1:4" ht="6.75" customHeight="1" x14ac:dyDescent="0.2">
      <c r="A69" s="369"/>
      <c r="B69" s="369"/>
      <c r="C69" s="369"/>
      <c r="D69" s="369"/>
    </row>
    <row r="70" spans="1:4" x14ac:dyDescent="0.2">
      <c r="A70" s="94"/>
      <c r="B70" s="94"/>
      <c r="C70" s="94"/>
      <c r="D70" s="94"/>
    </row>
    <row r="71" spans="1:4" ht="22.5" x14ac:dyDescent="0.2">
      <c r="A71" s="102">
        <v>3</v>
      </c>
      <c r="B71" s="102" t="s">
        <v>24</v>
      </c>
      <c r="C71" s="102" t="s">
        <v>119</v>
      </c>
      <c r="D71" s="102" t="s">
        <v>7</v>
      </c>
    </row>
    <row r="72" spans="1:4" x14ac:dyDescent="0.2">
      <c r="A72" s="99" t="s">
        <v>0</v>
      </c>
      <c r="B72" s="108" t="s">
        <v>137</v>
      </c>
      <c r="C72" s="109">
        <v>4.1999999999999997E-3</v>
      </c>
      <c r="D72" s="123">
        <f>C$23*C72</f>
        <v>10.436160000000001</v>
      </c>
    </row>
    <row r="73" spans="1:4" x14ac:dyDescent="0.2">
      <c r="A73" s="99" t="s">
        <v>1</v>
      </c>
      <c r="B73" s="108" t="s">
        <v>138</v>
      </c>
      <c r="C73" s="110">
        <v>3.4000000000000002E-4</v>
      </c>
      <c r="D73" s="123">
        <f>D72*C73</f>
        <v>3.5482944000000006E-3</v>
      </c>
    </row>
    <row r="74" spans="1:4" x14ac:dyDescent="0.2">
      <c r="A74" s="99" t="s">
        <v>2</v>
      </c>
      <c r="B74" s="108" t="s">
        <v>139</v>
      </c>
      <c r="C74" s="109">
        <v>3.44E-2</v>
      </c>
      <c r="D74" s="123">
        <f>C$23*C74</f>
        <v>85.477119999999999</v>
      </c>
    </row>
    <row r="75" spans="1:4" x14ac:dyDescent="0.2">
      <c r="A75" s="99" t="s">
        <v>3</v>
      </c>
      <c r="B75" s="108" t="s">
        <v>140</v>
      </c>
      <c r="C75" s="109">
        <v>1.9439999999999999E-2</v>
      </c>
      <c r="D75" s="123">
        <f>C$23*C75</f>
        <v>48.304512000000003</v>
      </c>
    </row>
    <row r="76" spans="1:4" ht="22.5" x14ac:dyDescent="0.2">
      <c r="A76" s="99" t="s">
        <v>4</v>
      </c>
      <c r="B76" s="108" t="s">
        <v>141</v>
      </c>
      <c r="C76" s="109">
        <v>7.1500000000000001E-3</v>
      </c>
      <c r="D76" s="123">
        <f>D75*C76</f>
        <v>0.34537726080000003</v>
      </c>
    </row>
    <row r="77" spans="1:4" x14ac:dyDescent="0.2">
      <c r="A77" s="99" t="s">
        <v>5</v>
      </c>
      <c r="B77" s="108" t="s">
        <v>142</v>
      </c>
      <c r="C77" s="109">
        <v>6.2E-4</v>
      </c>
      <c r="D77" s="123">
        <f>C$23*C77</f>
        <v>1.5405760000000002</v>
      </c>
    </row>
    <row r="78" spans="1:4" x14ac:dyDescent="0.2">
      <c r="A78" s="340" t="s">
        <v>114</v>
      </c>
      <c r="B78" s="340"/>
      <c r="C78" s="111">
        <f>SUM(C72:C77)</f>
        <v>6.615E-2</v>
      </c>
      <c r="D78" s="125">
        <f>SUM(D72:D77)</f>
        <v>146.10729355520002</v>
      </c>
    </row>
    <row r="79" spans="1:4" x14ac:dyDescent="0.2">
      <c r="A79" s="94"/>
      <c r="B79" s="94"/>
      <c r="C79" s="94"/>
      <c r="D79" s="94"/>
    </row>
    <row r="80" spans="1:4" x14ac:dyDescent="0.2">
      <c r="A80" s="94"/>
      <c r="B80" s="94"/>
      <c r="C80" s="94"/>
      <c r="D80" s="94"/>
    </row>
    <row r="81" spans="1:4" x14ac:dyDescent="0.2">
      <c r="A81" s="369" t="s">
        <v>143</v>
      </c>
      <c r="B81" s="369"/>
      <c r="C81" s="369"/>
      <c r="D81" s="369"/>
    </row>
    <row r="82" spans="1:4" x14ac:dyDescent="0.2">
      <c r="A82" s="94"/>
      <c r="B82" s="94"/>
      <c r="C82" s="94"/>
      <c r="D82" s="94"/>
    </row>
    <row r="83" spans="1:4" x14ac:dyDescent="0.2">
      <c r="A83" s="94"/>
      <c r="B83" s="94"/>
      <c r="C83" s="94"/>
      <c r="D83" s="94"/>
    </row>
    <row r="84" spans="1:4" x14ac:dyDescent="0.2">
      <c r="A84" s="369" t="s">
        <v>144</v>
      </c>
      <c r="B84" s="369"/>
      <c r="C84" s="369"/>
      <c r="D84" s="369"/>
    </row>
    <row r="85" spans="1:4" x14ac:dyDescent="0.2">
      <c r="A85" s="101"/>
      <c r="B85" s="94"/>
      <c r="C85" s="94"/>
      <c r="D85" s="94"/>
    </row>
    <row r="86" spans="1:4" ht="22.5" x14ac:dyDescent="0.2">
      <c r="A86" s="102" t="s">
        <v>15</v>
      </c>
      <c r="B86" s="102" t="s">
        <v>145</v>
      </c>
      <c r="C86" s="102" t="s">
        <v>119</v>
      </c>
      <c r="D86" s="102" t="s">
        <v>7</v>
      </c>
    </row>
    <row r="87" spans="1:4" x14ac:dyDescent="0.2">
      <c r="A87" s="99" t="s">
        <v>0</v>
      </c>
      <c r="B87" s="100" t="s">
        <v>146</v>
      </c>
      <c r="C87" s="154">
        <f>1/12*100%</f>
        <v>8.3333333333333329E-2</v>
      </c>
      <c r="D87" s="122">
        <f>C87*(C$23+C$66+D$78)</f>
        <v>348.26379371626672</v>
      </c>
    </row>
    <row r="88" spans="1:4" x14ac:dyDescent="0.2">
      <c r="A88" s="99" t="s">
        <v>1</v>
      </c>
      <c r="B88" s="100" t="s">
        <v>147</v>
      </c>
      <c r="C88" s="154">
        <v>2.8E-3</v>
      </c>
      <c r="D88" s="122">
        <f t="shared" ref="D88:D92" si="1">C88*(C$23+C$66+D$78)</f>
        <v>11.701663468866562</v>
      </c>
    </row>
    <row r="89" spans="1:4" x14ac:dyDescent="0.2">
      <c r="A89" s="99" t="s">
        <v>2</v>
      </c>
      <c r="B89" s="100" t="s">
        <v>148</v>
      </c>
      <c r="C89" s="155">
        <v>4.0000000000000002E-4</v>
      </c>
      <c r="D89" s="122">
        <f t="shared" si="1"/>
        <v>1.6716662098380803</v>
      </c>
    </row>
    <row r="90" spans="1:4" x14ac:dyDescent="0.2">
      <c r="A90" s="99" t="s">
        <v>3</v>
      </c>
      <c r="B90" s="100" t="s">
        <v>149</v>
      </c>
      <c r="C90" s="154">
        <v>2.7000000000000001E-3</v>
      </c>
      <c r="D90" s="122">
        <f t="shared" si="1"/>
        <v>11.283746916407042</v>
      </c>
    </row>
    <row r="91" spans="1:4" x14ac:dyDescent="0.2">
      <c r="A91" s="99" t="s">
        <v>4</v>
      </c>
      <c r="B91" s="100" t="s">
        <v>150</v>
      </c>
      <c r="C91" s="154">
        <v>2.9999999999999997E-4</v>
      </c>
      <c r="D91" s="122">
        <f t="shared" si="1"/>
        <v>1.25374965737856</v>
      </c>
    </row>
    <row r="92" spans="1:4" x14ac:dyDescent="0.2">
      <c r="A92" s="99" t="s">
        <v>5</v>
      </c>
      <c r="B92" s="100" t="s">
        <v>151</v>
      </c>
      <c r="C92" s="156">
        <v>0</v>
      </c>
      <c r="D92" s="122">
        <f t="shared" si="1"/>
        <v>0</v>
      </c>
    </row>
    <row r="93" spans="1:4" x14ac:dyDescent="0.2">
      <c r="A93" s="340" t="s">
        <v>128</v>
      </c>
      <c r="B93" s="340"/>
      <c r="C93" s="104">
        <f>SUM(C87:C92)</f>
        <v>8.9533333333333312E-2</v>
      </c>
      <c r="D93" s="121">
        <f>SUM(D87:D92)</f>
        <v>374.17461996875693</v>
      </c>
    </row>
    <row r="94" spans="1:4" x14ac:dyDescent="0.2">
      <c r="A94" s="94"/>
      <c r="B94" s="94"/>
      <c r="C94" s="94"/>
      <c r="D94" s="94"/>
    </row>
    <row r="95" spans="1:4" x14ac:dyDescent="0.2">
      <c r="A95" s="94"/>
      <c r="B95" s="94"/>
      <c r="C95" s="94"/>
      <c r="D95" s="94"/>
    </row>
    <row r="96" spans="1:4" x14ac:dyDescent="0.2">
      <c r="A96" s="369" t="s">
        <v>152</v>
      </c>
      <c r="B96" s="369"/>
      <c r="C96" s="369"/>
      <c r="D96" s="369"/>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14">
        <v>0</v>
      </c>
      <c r="D99" s="116">
        <v>0</v>
      </c>
    </row>
    <row r="100" spans="1:4" x14ac:dyDescent="0.2">
      <c r="A100" s="340" t="s">
        <v>114</v>
      </c>
      <c r="B100" s="340"/>
      <c r="C100" s="115">
        <f>SUM(C99)</f>
        <v>0</v>
      </c>
      <c r="D100" s="117">
        <v>0</v>
      </c>
    </row>
    <row r="101" spans="1:4" x14ac:dyDescent="0.2">
      <c r="A101" s="94"/>
      <c r="B101" s="94"/>
      <c r="C101" s="94"/>
      <c r="D101" s="94"/>
    </row>
    <row r="102" spans="1:4" x14ac:dyDescent="0.2">
      <c r="A102" s="94"/>
      <c r="B102" s="94"/>
      <c r="C102" s="94"/>
      <c r="D102" s="94"/>
    </row>
    <row r="103" spans="1:4" x14ac:dyDescent="0.2">
      <c r="A103" s="369" t="s">
        <v>155</v>
      </c>
      <c r="B103" s="369"/>
      <c r="C103" s="369"/>
      <c r="D103" s="369"/>
    </row>
    <row r="104" spans="1:4" x14ac:dyDescent="0.2">
      <c r="A104" s="101"/>
      <c r="B104" s="94"/>
      <c r="C104" s="94"/>
      <c r="D104" s="94"/>
    </row>
    <row r="105" spans="1:4" x14ac:dyDescent="0.2">
      <c r="A105" s="102">
        <v>4</v>
      </c>
      <c r="B105" s="102" t="s">
        <v>156</v>
      </c>
      <c r="C105" s="340" t="s">
        <v>7</v>
      </c>
      <c r="D105" s="340"/>
    </row>
    <row r="106" spans="1:4" x14ac:dyDescent="0.2">
      <c r="A106" s="99" t="s">
        <v>15</v>
      </c>
      <c r="B106" s="100" t="s">
        <v>145</v>
      </c>
      <c r="C106" s="342">
        <f>D93</f>
        <v>374.17461996875693</v>
      </c>
      <c r="D106" s="342"/>
    </row>
    <row r="107" spans="1:4" x14ac:dyDescent="0.2">
      <c r="A107" s="99" t="s">
        <v>23</v>
      </c>
      <c r="B107" s="100" t="s">
        <v>153</v>
      </c>
      <c r="C107" s="342">
        <f>D100</f>
        <v>0</v>
      </c>
      <c r="D107" s="342"/>
    </row>
    <row r="108" spans="1:4" x14ac:dyDescent="0.2">
      <c r="A108" s="340" t="s">
        <v>114</v>
      </c>
      <c r="B108" s="340"/>
      <c r="C108" s="341">
        <f>SUM(C106:C107)</f>
        <v>374.17461996875693</v>
      </c>
      <c r="D108" s="341"/>
    </row>
    <row r="109" spans="1:4" x14ac:dyDescent="0.2">
      <c r="A109" s="94"/>
      <c r="B109" s="94"/>
      <c r="C109" s="94"/>
      <c r="D109" s="94"/>
    </row>
    <row r="110" spans="1:4" x14ac:dyDescent="0.2">
      <c r="A110" s="94"/>
      <c r="B110" s="94"/>
      <c r="C110" s="94"/>
      <c r="D110" s="94"/>
    </row>
    <row r="111" spans="1:4" x14ac:dyDescent="0.2">
      <c r="A111" s="369" t="s">
        <v>157</v>
      </c>
      <c r="B111" s="369"/>
      <c r="C111" s="369"/>
      <c r="D111" s="369"/>
    </row>
    <row r="112" spans="1:4" x14ac:dyDescent="0.2">
      <c r="A112" s="94"/>
      <c r="B112" s="94"/>
      <c r="C112" s="94"/>
      <c r="D112" s="94"/>
    </row>
    <row r="113" spans="1:4" x14ac:dyDescent="0.2">
      <c r="A113" s="102">
        <v>5</v>
      </c>
      <c r="B113" s="118" t="s">
        <v>26</v>
      </c>
      <c r="C113" s="340" t="s">
        <v>7</v>
      </c>
      <c r="D113" s="340"/>
    </row>
    <row r="114" spans="1:4" x14ac:dyDescent="0.2">
      <c r="A114" s="99" t="s">
        <v>0</v>
      </c>
      <c r="B114" s="100" t="s">
        <v>14</v>
      </c>
      <c r="C114" s="342">
        <v>80</v>
      </c>
      <c r="D114" s="342"/>
    </row>
    <row r="115" spans="1:4" x14ac:dyDescent="0.2">
      <c r="A115" s="99" t="s">
        <v>1</v>
      </c>
      <c r="B115" s="100" t="s">
        <v>158</v>
      </c>
      <c r="C115" s="342">
        <v>0</v>
      </c>
      <c r="D115" s="342"/>
    </row>
    <row r="116" spans="1:4" x14ac:dyDescent="0.2">
      <c r="A116" s="99" t="s">
        <v>2</v>
      </c>
      <c r="B116" s="100" t="s">
        <v>27</v>
      </c>
      <c r="C116" s="342">
        <v>0</v>
      </c>
      <c r="D116" s="342"/>
    </row>
    <row r="117" spans="1:4" x14ac:dyDescent="0.2">
      <c r="A117" s="99" t="s">
        <v>3</v>
      </c>
      <c r="B117" s="100" t="s">
        <v>8</v>
      </c>
      <c r="C117" s="342">
        <v>0</v>
      </c>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69" t="s">
        <v>159</v>
      </c>
      <c r="B121" s="369"/>
      <c r="C121" s="369"/>
      <c r="D121" s="369"/>
    </row>
    <row r="122" spans="1:4" x14ac:dyDescent="0.2">
      <c r="A122" s="94"/>
      <c r="B122" s="94"/>
      <c r="C122" s="94"/>
      <c r="D122" s="94"/>
    </row>
    <row r="123" spans="1:4" ht="22.5" x14ac:dyDescent="0.2">
      <c r="A123" s="102">
        <v>6</v>
      </c>
      <c r="B123" s="118" t="s">
        <v>160</v>
      </c>
      <c r="C123" s="102" t="s">
        <v>119</v>
      </c>
      <c r="D123" s="102" t="s">
        <v>7</v>
      </c>
    </row>
    <row r="124" spans="1:4" x14ac:dyDescent="0.2">
      <c r="A124" s="99" t="s">
        <v>0</v>
      </c>
      <c r="B124" s="100" t="s">
        <v>25</v>
      </c>
      <c r="C124" s="119">
        <v>7.4999999999999997E-2</v>
      </c>
      <c r="D124" s="140">
        <f>C124*(C23+C66+D78+C108+C118)</f>
        <v>347.50051084229682</v>
      </c>
    </row>
    <row r="125" spans="1:4" x14ac:dyDescent="0.2">
      <c r="A125" s="99" t="s">
        <v>1</v>
      </c>
      <c r="B125" s="100" t="s">
        <v>9</v>
      </c>
      <c r="C125" s="119">
        <v>7.0000000000000007E-2</v>
      </c>
      <c r="D125" s="140">
        <f>C125*(C23+C66+D78+C108+C118+D124)</f>
        <v>348.65884587843783</v>
      </c>
    </row>
    <row r="126" spans="1:4" hidden="1" x14ac:dyDescent="0.2">
      <c r="A126" s="99"/>
      <c r="B126" s="120" t="s">
        <v>100</v>
      </c>
      <c r="C126" s="131">
        <v>0.85750000000000004</v>
      </c>
      <c r="D126" s="141">
        <f>(C23+C66+D78+C108+C118+D124+D125)</f>
        <v>5329.4995012846921</v>
      </c>
    </row>
    <row r="127" spans="1:4" x14ac:dyDescent="0.2">
      <c r="A127" s="99" t="s">
        <v>2</v>
      </c>
      <c r="B127" s="100" t="s">
        <v>10</v>
      </c>
      <c r="C127" s="119">
        <f>SUM(C128:C130)</f>
        <v>0.14250000000000002</v>
      </c>
      <c r="D127" s="140">
        <f>SUM(D128:D130)</f>
        <v>885.66026697733946</v>
      </c>
    </row>
    <row r="128" spans="1:4" x14ac:dyDescent="0.2">
      <c r="A128" s="99"/>
      <c r="B128" s="100" t="s">
        <v>161</v>
      </c>
      <c r="C128" s="132">
        <v>9.2499999999999999E-2</v>
      </c>
      <c r="D128" s="142">
        <f>($D$126/$C$126)*C128</f>
        <v>574.90227856423792</v>
      </c>
    </row>
    <row r="129" spans="1:4" x14ac:dyDescent="0.2">
      <c r="A129" s="99"/>
      <c r="B129" s="100" t="s">
        <v>162</v>
      </c>
      <c r="C129" s="133">
        <v>0</v>
      </c>
      <c r="D129" s="142">
        <f>($D$126/$C$126)*C129</f>
        <v>0</v>
      </c>
    </row>
    <row r="130" spans="1:4" x14ac:dyDescent="0.2">
      <c r="A130" s="99"/>
      <c r="B130" s="100" t="s">
        <v>163</v>
      </c>
      <c r="C130" s="133">
        <v>0.05</v>
      </c>
      <c r="D130" s="142">
        <f>($D$126/$C$126)*C130</f>
        <v>310.7579884131016</v>
      </c>
    </row>
    <row r="131" spans="1:4" x14ac:dyDescent="0.2">
      <c r="A131" s="340" t="s">
        <v>128</v>
      </c>
      <c r="B131" s="340"/>
      <c r="C131" s="99"/>
      <c r="D131" s="127">
        <f>D124+D125+D127</f>
        <v>1581.8196236980741</v>
      </c>
    </row>
    <row r="132" spans="1:4" x14ac:dyDescent="0.2">
      <c r="A132" s="94"/>
      <c r="B132" s="94"/>
      <c r="C132" s="94"/>
      <c r="D132" s="94"/>
    </row>
    <row r="133" spans="1:4" x14ac:dyDescent="0.2">
      <c r="A133" s="94"/>
      <c r="B133" s="94"/>
      <c r="C133" s="94"/>
      <c r="D133" s="94"/>
    </row>
    <row r="134" spans="1:4" x14ac:dyDescent="0.2">
      <c r="A134" s="369" t="s">
        <v>164</v>
      </c>
      <c r="B134" s="369"/>
      <c r="C134" s="369"/>
      <c r="D134" s="369"/>
    </row>
    <row r="135" spans="1:4" x14ac:dyDescent="0.2">
      <c r="A135" s="94"/>
      <c r="B135" s="94"/>
      <c r="C135" s="94"/>
      <c r="D135" s="94"/>
    </row>
    <row r="136" spans="1:4" ht="22.5" x14ac:dyDescent="0.2">
      <c r="A136" s="102"/>
      <c r="B136" s="102" t="s">
        <v>28</v>
      </c>
      <c r="C136" s="340" t="s">
        <v>7</v>
      </c>
      <c r="D136" s="340"/>
    </row>
    <row r="137" spans="1:4" x14ac:dyDescent="0.2">
      <c r="A137" s="102" t="s">
        <v>0</v>
      </c>
      <c r="B137" s="100" t="s">
        <v>110</v>
      </c>
      <c r="C137" s="342">
        <f>C23</f>
        <v>2484.8000000000002</v>
      </c>
      <c r="D137" s="342"/>
    </row>
    <row r="138" spans="1:4" x14ac:dyDescent="0.2">
      <c r="A138" s="102" t="s">
        <v>1</v>
      </c>
      <c r="B138" s="100" t="s">
        <v>115</v>
      </c>
      <c r="C138" s="342">
        <f>C66</f>
        <v>1548.2582310400001</v>
      </c>
      <c r="D138" s="342"/>
    </row>
    <row r="139" spans="1:4" x14ac:dyDescent="0.2">
      <c r="A139" s="102" t="s">
        <v>2</v>
      </c>
      <c r="B139" s="100" t="s">
        <v>136</v>
      </c>
      <c r="C139" s="342">
        <f>D78</f>
        <v>146.10729355520002</v>
      </c>
      <c r="D139" s="342"/>
    </row>
    <row r="140" spans="1:4" x14ac:dyDescent="0.2">
      <c r="A140" s="102" t="s">
        <v>3</v>
      </c>
      <c r="B140" s="100" t="s">
        <v>143</v>
      </c>
      <c r="C140" s="342">
        <f>C108</f>
        <v>374.17461996875693</v>
      </c>
      <c r="D140" s="342"/>
    </row>
    <row r="141" spans="1:4" x14ac:dyDescent="0.2">
      <c r="A141" s="102" t="s">
        <v>4</v>
      </c>
      <c r="B141" s="100" t="s">
        <v>157</v>
      </c>
      <c r="C141" s="342">
        <f>C118</f>
        <v>80</v>
      </c>
      <c r="D141" s="342"/>
    </row>
    <row r="142" spans="1:4" x14ac:dyDescent="0.2">
      <c r="A142" s="340" t="s">
        <v>165</v>
      </c>
      <c r="B142" s="340"/>
      <c r="C142" s="341">
        <f>SUM(C137:C141)</f>
        <v>4633.3401445639574</v>
      </c>
      <c r="D142" s="341"/>
    </row>
    <row r="143" spans="1:4" x14ac:dyDescent="0.2">
      <c r="A143" s="102" t="s">
        <v>5</v>
      </c>
      <c r="B143" s="100" t="s">
        <v>166</v>
      </c>
      <c r="C143" s="342">
        <f>D131</f>
        <v>1581.8196236980741</v>
      </c>
      <c r="D143" s="342"/>
    </row>
    <row r="144" spans="1:4" x14ac:dyDescent="0.2">
      <c r="A144" s="340" t="s">
        <v>167</v>
      </c>
      <c r="B144" s="340"/>
      <c r="C144" s="341">
        <f>SUM(C142:C143)</f>
        <v>6215.1597682620313</v>
      </c>
      <c r="D144" s="341"/>
    </row>
  </sheetData>
  <mergeCells count="74">
    <mergeCell ref="C23:D23"/>
    <mergeCell ref="A26:D26"/>
    <mergeCell ref="A1:D1"/>
    <mergeCell ref="A2:D2"/>
    <mergeCell ref="A3:D3"/>
    <mergeCell ref="A4:D4"/>
    <mergeCell ref="A6:D6"/>
    <mergeCell ref="A33:B33"/>
    <mergeCell ref="A23:B23"/>
    <mergeCell ref="C7:D7"/>
    <mergeCell ref="C8:D8"/>
    <mergeCell ref="C9:D9"/>
    <mergeCell ref="C10:D10"/>
    <mergeCell ref="C11:D11"/>
    <mergeCell ref="A14:D14"/>
    <mergeCell ref="C16:D16"/>
    <mergeCell ref="C17:D17"/>
    <mergeCell ref="C18:D18"/>
    <mergeCell ref="C19:D19"/>
    <mergeCell ref="A28:D28"/>
    <mergeCell ref="C20:D20"/>
    <mergeCell ref="C21:D21"/>
    <mergeCell ref="C22:D22"/>
    <mergeCell ref="A93:B93"/>
    <mergeCell ref="C52:D52"/>
    <mergeCell ref="C54:D54"/>
    <mergeCell ref="C53:D53"/>
    <mergeCell ref="C55:D55"/>
    <mergeCell ref="C56:D56"/>
    <mergeCell ref="A84:D84"/>
    <mergeCell ref="A81:D81"/>
    <mergeCell ref="A36:D36"/>
    <mergeCell ref="A47:B47"/>
    <mergeCell ref="A57:B57"/>
    <mergeCell ref="A66:B66"/>
    <mergeCell ref="A78:B78"/>
    <mergeCell ref="C57:D57"/>
    <mergeCell ref="A60:D60"/>
    <mergeCell ref="C62:D62"/>
    <mergeCell ref="C63:D63"/>
    <mergeCell ref="C64:D64"/>
    <mergeCell ref="C65:D65"/>
    <mergeCell ref="C66:D66"/>
    <mergeCell ref="A68:D69"/>
    <mergeCell ref="A142:B142"/>
    <mergeCell ref="A144:B144"/>
    <mergeCell ref="A100:B100"/>
    <mergeCell ref="A108:B108"/>
    <mergeCell ref="A118:B118"/>
    <mergeCell ref="A121:D121"/>
    <mergeCell ref="A134:D134"/>
    <mergeCell ref="C136:D136"/>
    <mergeCell ref="A131:B131"/>
    <mergeCell ref="C142:D142"/>
    <mergeCell ref="C143:D143"/>
    <mergeCell ref="C144:D144"/>
    <mergeCell ref="C137:D137"/>
    <mergeCell ref="C116:D116"/>
    <mergeCell ref="C108:D108"/>
    <mergeCell ref="A111:D111"/>
    <mergeCell ref="C138:D138"/>
    <mergeCell ref="C139:D139"/>
    <mergeCell ref="C140:D140"/>
    <mergeCell ref="C141:D141"/>
    <mergeCell ref="A96:D96"/>
    <mergeCell ref="A103:D103"/>
    <mergeCell ref="C105:D105"/>
    <mergeCell ref="C106:D106"/>
    <mergeCell ref="C107:D107"/>
    <mergeCell ref="C115:D115"/>
    <mergeCell ref="C117:D117"/>
    <mergeCell ref="C118:D118"/>
    <mergeCell ref="C113:D113"/>
    <mergeCell ref="C114:D114"/>
  </mergeCells>
  <pageMargins left="0.511811024" right="0.511811024" top="0.78740157499999996" bottom="0.78740157499999996" header="0.31496062000000002" footer="0.31496062000000002"/>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41"/>
  <sheetViews>
    <sheetView workbookViewId="0">
      <selection activeCell="G20" sqref="G20"/>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9.28515625" style="1" bestFit="1" customWidth="1"/>
    <col min="5" max="5" width="12.7109375" style="1" customWidth="1"/>
    <col min="6" max="6" width="12" style="1" customWidth="1"/>
    <col min="7" max="7" width="15.140625" style="1" customWidth="1"/>
    <col min="8" max="16384" width="9.140625" style="1"/>
  </cols>
  <sheetData>
    <row r="1" spans="1:3" ht="15" x14ac:dyDescent="0.25">
      <c r="A1" s="39"/>
      <c r="B1" s="40" t="s">
        <v>79</v>
      </c>
      <c r="C1" s="39"/>
    </row>
    <row r="3" spans="1:3" x14ac:dyDescent="0.2">
      <c r="A3" s="303" t="s">
        <v>107</v>
      </c>
      <c r="B3" s="303"/>
      <c r="C3" s="303"/>
    </row>
    <row r="4" spans="1:3" x14ac:dyDescent="0.2">
      <c r="A4" s="41">
        <v>1</v>
      </c>
      <c r="B4" s="42" t="s">
        <v>108</v>
      </c>
      <c r="C4" s="43">
        <f>VLOOKUP(B1,'Quadro Orientativo Salário'!A2:G14,4)</f>
        <v>2546.8000000000002</v>
      </c>
    </row>
    <row r="5" spans="1:3" x14ac:dyDescent="0.2">
      <c r="A5" s="41">
        <v>2</v>
      </c>
      <c r="B5" s="42" t="s">
        <v>56</v>
      </c>
      <c r="C5" s="43" t="str">
        <f>VLOOKUP(B1,'Quadro Orientativo Salário'!A2:G14,2)</f>
        <v>2232-08</v>
      </c>
    </row>
    <row r="6" spans="1:3" x14ac:dyDescent="0.2">
      <c r="A6" s="41">
        <v>3</v>
      </c>
      <c r="B6" s="44" t="s">
        <v>109</v>
      </c>
      <c r="C6" s="41" t="s">
        <v>89</v>
      </c>
    </row>
    <row r="7" spans="1:3" x14ac:dyDescent="0.2">
      <c r="A7" s="41">
        <v>4</v>
      </c>
      <c r="B7" s="42" t="s">
        <v>57</v>
      </c>
      <c r="C7" s="43">
        <f>VLOOKUP(B1,'Quadro Orientativo Salário'!A2:G14,5)</f>
        <v>19.5</v>
      </c>
    </row>
    <row r="8" spans="1:3" x14ac:dyDescent="0.2">
      <c r="A8" s="41">
        <v>5</v>
      </c>
      <c r="B8" s="42" t="s">
        <v>99</v>
      </c>
      <c r="C8" s="41">
        <v>9</v>
      </c>
    </row>
    <row r="11" spans="1:3" x14ac:dyDescent="0.2">
      <c r="A11" s="300" t="s">
        <v>110</v>
      </c>
      <c r="B11" s="300"/>
      <c r="C11" s="300"/>
    </row>
    <row r="13" spans="1:3" x14ac:dyDescent="0.2">
      <c r="A13" s="45">
        <v>1</v>
      </c>
      <c r="B13" s="45" t="s">
        <v>12</v>
      </c>
      <c r="C13" s="45" t="s">
        <v>7</v>
      </c>
    </row>
    <row r="14" spans="1:3" x14ac:dyDescent="0.2">
      <c r="A14" s="41" t="s">
        <v>0</v>
      </c>
      <c r="B14" s="42" t="s">
        <v>111</v>
      </c>
      <c r="C14" s="46">
        <f>C4</f>
        <v>2546.8000000000002</v>
      </c>
    </row>
    <row r="15" spans="1:3" x14ac:dyDescent="0.2">
      <c r="A15" s="41" t="s">
        <v>1</v>
      </c>
      <c r="B15" s="42" t="s">
        <v>112</v>
      </c>
      <c r="C15" s="6">
        <v>0</v>
      </c>
    </row>
    <row r="16" spans="1:3" x14ac:dyDescent="0.2">
      <c r="A16" s="41" t="s">
        <v>2</v>
      </c>
      <c r="B16" s="42" t="s">
        <v>113</v>
      </c>
      <c r="C16" s="47">
        <f>1212*40%</f>
        <v>484.8</v>
      </c>
    </row>
    <row r="17" spans="1:4" x14ac:dyDescent="0.2">
      <c r="A17" s="48" t="s">
        <v>3</v>
      </c>
      <c r="B17" s="49" t="s">
        <v>11</v>
      </c>
      <c r="C17" s="47">
        <f>(IF(C6="PL SN",(C4+C15)*58.33%*20%,0))</f>
        <v>0</v>
      </c>
    </row>
    <row r="18" spans="1:4" x14ac:dyDescent="0.2">
      <c r="A18" s="48" t="s">
        <v>4</v>
      </c>
      <c r="B18" s="49" t="s">
        <v>44</v>
      </c>
      <c r="C18" s="47">
        <f>IF(C6="PL SN",(C4+C15)*8.33%*1.2,0)</f>
        <v>0</v>
      </c>
    </row>
    <row r="19" spans="1:4" x14ac:dyDescent="0.2">
      <c r="A19" s="48" t="s">
        <v>6</v>
      </c>
      <c r="B19" s="49" t="s">
        <v>8</v>
      </c>
      <c r="C19" s="48"/>
    </row>
    <row r="20" spans="1:4" x14ac:dyDescent="0.2">
      <c r="A20" s="299" t="s">
        <v>114</v>
      </c>
      <c r="B20" s="299"/>
      <c r="C20" s="50">
        <f>SUM(C14:C19)</f>
        <v>3031.6000000000004</v>
      </c>
    </row>
    <row r="23" spans="1:4" x14ac:dyDescent="0.2">
      <c r="A23" s="300" t="s">
        <v>115</v>
      </c>
      <c r="B23" s="300"/>
      <c r="C23" s="300"/>
    </row>
    <row r="24" spans="1:4" x14ac:dyDescent="0.2">
      <c r="A24" s="51"/>
    </row>
    <row r="25" spans="1:4" x14ac:dyDescent="0.2">
      <c r="A25" s="301" t="s">
        <v>116</v>
      </c>
      <c r="B25" s="301"/>
      <c r="C25" s="301"/>
    </row>
    <row r="27" spans="1:4" x14ac:dyDescent="0.2">
      <c r="A27" s="52" t="s">
        <v>117</v>
      </c>
      <c r="B27" s="52" t="s">
        <v>118</v>
      </c>
      <c r="C27" s="52" t="s">
        <v>119</v>
      </c>
      <c r="D27" s="52" t="s">
        <v>7</v>
      </c>
    </row>
    <row r="28" spans="1:4" x14ac:dyDescent="0.2">
      <c r="A28" s="48" t="s">
        <v>0</v>
      </c>
      <c r="B28" s="49" t="s">
        <v>120</v>
      </c>
      <c r="C28" s="53">
        <v>8.3299999999999999E-2</v>
      </c>
      <c r="D28" s="54">
        <f>C20*C28</f>
        <v>252.53228000000001</v>
      </c>
    </row>
    <row r="29" spans="1:4" x14ac:dyDescent="0.2">
      <c r="A29" s="48" t="s">
        <v>1</v>
      </c>
      <c r="B29" s="49" t="s">
        <v>121</v>
      </c>
      <c r="C29" s="53">
        <v>2.7799999999999998E-2</v>
      </c>
      <c r="D29" s="54">
        <f>C20*C29</f>
        <v>84.278480000000002</v>
      </c>
    </row>
    <row r="30" spans="1:4" x14ac:dyDescent="0.2">
      <c r="A30" s="299" t="s">
        <v>114</v>
      </c>
      <c r="B30" s="299"/>
      <c r="C30" s="55">
        <f>SUM(C28:C29)</f>
        <v>0.1111</v>
      </c>
      <c r="D30" s="56">
        <f>SUM(D28:D29)</f>
        <v>336.81076000000002</v>
      </c>
    </row>
    <row r="33" spans="1:4" x14ac:dyDescent="0.2">
      <c r="A33" s="302" t="s">
        <v>122</v>
      </c>
      <c r="B33" s="302"/>
      <c r="C33" s="302"/>
      <c r="D33" s="302"/>
    </row>
    <row r="35" spans="1:4" x14ac:dyDescent="0.2">
      <c r="A35" s="52" t="s">
        <v>123</v>
      </c>
      <c r="B35" s="52" t="s">
        <v>124</v>
      </c>
      <c r="C35" s="52" t="s">
        <v>119</v>
      </c>
      <c r="D35" s="52" t="s">
        <v>7</v>
      </c>
    </row>
    <row r="36" spans="1:4" x14ac:dyDescent="0.2">
      <c r="A36" s="48" t="s">
        <v>0</v>
      </c>
      <c r="B36" s="49" t="s">
        <v>16</v>
      </c>
      <c r="C36" s="53">
        <v>0.2</v>
      </c>
      <c r="D36" s="54">
        <f>C36*(C$20+D$30)</f>
        <v>673.68215200000009</v>
      </c>
    </row>
    <row r="37" spans="1:4" x14ac:dyDescent="0.2">
      <c r="A37" s="48" t="s">
        <v>1</v>
      </c>
      <c r="B37" s="49" t="s">
        <v>18</v>
      </c>
      <c r="C37" s="53">
        <v>2.5000000000000001E-2</v>
      </c>
      <c r="D37" s="54">
        <f t="shared" ref="D37:D43" si="0">C37*(C$20+D$30)</f>
        <v>84.210269000000011</v>
      </c>
    </row>
    <row r="38" spans="1:4" x14ac:dyDescent="0.2">
      <c r="A38" s="48" t="s">
        <v>2</v>
      </c>
      <c r="B38" s="49" t="s">
        <v>125</v>
      </c>
      <c r="C38" s="57">
        <v>0.03</v>
      </c>
      <c r="D38" s="54">
        <f t="shared" si="0"/>
        <v>101.0523228</v>
      </c>
    </row>
    <row r="39" spans="1:4" x14ac:dyDescent="0.2">
      <c r="A39" s="48" t="s">
        <v>3</v>
      </c>
      <c r="B39" s="49" t="s">
        <v>126</v>
      </c>
      <c r="C39" s="53">
        <v>1.4999999999999999E-2</v>
      </c>
      <c r="D39" s="54">
        <f t="shared" si="0"/>
        <v>50.526161399999999</v>
      </c>
    </row>
    <row r="40" spans="1:4" x14ac:dyDescent="0.2">
      <c r="A40" s="48" t="s">
        <v>4</v>
      </c>
      <c r="B40" s="49" t="s">
        <v>127</v>
      </c>
      <c r="C40" s="53">
        <v>0.01</v>
      </c>
      <c r="D40" s="54">
        <f t="shared" si="0"/>
        <v>33.684107600000004</v>
      </c>
    </row>
    <row r="41" spans="1:4" x14ac:dyDescent="0.2">
      <c r="A41" s="48" t="s">
        <v>5</v>
      </c>
      <c r="B41" s="49" t="s">
        <v>21</v>
      </c>
      <c r="C41" s="53">
        <v>6.0000000000000001E-3</v>
      </c>
      <c r="D41" s="54">
        <f t="shared" si="0"/>
        <v>20.210464560000002</v>
      </c>
    </row>
    <row r="42" spans="1:4" x14ac:dyDescent="0.2">
      <c r="A42" s="48" t="s">
        <v>6</v>
      </c>
      <c r="B42" s="49" t="s">
        <v>17</v>
      </c>
      <c r="C42" s="53">
        <v>2E-3</v>
      </c>
      <c r="D42" s="54">
        <f t="shared" si="0"/>
        <v>6.7368215200000003</v>
      </c>
    </row>
    <row r="43" spans="1:4" x14ac:dyDescent="0.2">
      <c r="A43" s="48" t="s">
        <v>20</v>
      </c>
      <c r="B43" s="49" t="s">
        <v>19</v>
      </c>
      <c r="C43" s="53">
        <v>0.08</v>
      </c>
      <c r="D43" s="54">
        <f t="shared" si="0"/>
        <v>269.47286080000003</v>
      </c>
    </row>
    <row r="44" spans="1:4" x14ac:dyDescent="0.2">
      <c r="A44" s="299" t="s">
        <v>128</v>
      </c>
      <c r="B44" s="299"/>
      <c r="C44" s="58">
        <f>SUM(C36:C43)</f>
        <v>0.36800000000000005</v>
      </c>
      <c r="D44" s="56">
        <f>SUM(D36:D43)</f>
        <v>1239.5751596800001</v>
      </c>
    </row>
    <row r="47" spans="1:4" x14ac:dyDescent="0.2">
      <c r="A47" s="301" t="s">
        <v>129</v>
      </c>
      <c r="B47" s="301"/>
      <c r="C47" s="301"/>
    </row>
    <row r="49" spans="1:3" x14ac:dyDescent="0.2">
      <c r="A49" s="52" t="s">
        <v>130</v>
      </c>
      <c r="B49" s="52" t="s">
        <v>131</v>
      </c>
      <c r="C49" s="52" t="s">
        <v>7</v>
      </c>
    </row>
    <row r="50" spans="1:3" x14ac:dyDescent="0.2">
      <c r="A50" s="48" t="s">
        <v>0</v>
      </c>
      <c r="B50" s="49" t="s">
        <v>168</v>
      </c>
      <c r="C50" s="47">
        <f>IF((C8*2*8.1)&lt;(6%*C4),0,(C8*2*8.1)-(6%*C4))</f>
        <v>0</v>
      </c>
    </row>
    <row r="51" spans="1:3" x14ac:dyDescent="0.2">
      <c r="A51" s="48" t="s">
        <v>1</v>
      </c>
      <c r="B51" s="49" t="s">
        <v>132</v>
      </c>
      <c r="C51" s="47">
        <f>(C7*C8*(1-10%))</f>
        <v>157.95000000000002</v>
      </c>
    </row>
    <row r="52" spans="1:3" x14ac:dyDescent="0.2">
      <c r="A52" s="48" t="s">
        <v>2</v>
      </c>
      <c r="B52" s="49" t="s">
        <v>133</v>
      </c>
      <c r="C52" s="48"/>
    </row>
    <row r="53" spans="1:3" x14ac:dyDescent="0.2">
      <c r="A53" s="48" t="s">
        <v>3</v>
      </c>
      <c r="B53" s="49" t="s">
        <v>8</v>
      </c>
      <c r="C53" s="48"/>
    </row>
    <row r="54" spans="1:3" x14ac:dyDescent="0.2">
      <c r="A54" s="299" t="s">
        <v>114</v>
      </c>
      <c r="B54" s="299"/>
      <c r="C54" s="50">
        <f>SUM(C50:C53)</f>
        <v>157.95000000000002</v>
      </c>
    </row>
    <row r="57" spans="1:3" x14ac:dyDescent="0.2">
      <c r="A57" s="301" t="s">
        <v>134</v>
      </c>
      <c r="B57" s="301"/>
      <c r="C57" s="301"/>
    </row>
    <row r="59" spans="1:3" x14ac:dyDescent="0.2">
      <c r="A59" s="52">
        <v>2</v>
      </c>
      <c r="B59" s="52" t="s">
        <v>135</v>
      </c>
      <c r="C59" s="52" t="s">
        <v>7</v>
      </c>
    </row>
    <row r="60" spans="1:3" x14ac:dyDescent="0.2">
      <c r="A60" s="48" t="s">
        <v>117</v>
      </c>
      <c r="B60" s="49" t="s">
        <v>118</v>
      </c>
      <c r="C60" s="54">
        <f>D30</f>
        <v>336.81076000000002</v>
      </c>
    </row>
    <row r="61" spans="1:3" x14ac:dyDescent="0.2">
      <c r="A61" s="48" t="s">
        <v>123</v>
      </c>
      <c r="B61" s="49" t="s">
        <v>124</v>
      </c>
      <c r="C61" s="54">
        <f>D44</f>
        <v>1239.5751596800001</v>
      </c>
    </row>
    <row r="62" spans="1:3" x14ac:dyDescent="0.2">
      <c r="A62" s="48" t="s">
        <v>130</v>
      </c>
      <c r="B62" s="49" t="s">
        <v>131</v>
      </c>
      <c r="C62" s="59">
        <f>C54</f>
        <v>157.95000000000002</v>
      </c>
    </row>
    <row r="63" spans="1:3" x14ac:dyDescent="0.2">
      <c r="A63" s="299" t="s">
        <v>114</v>
      </c>
      <c r="B63" s="299"/>
      <c r="C63" s="56">
        <f>SUM(C60:C62)</f>
        <v>1734.3359196800002</v>
      </c>
    </row>
    <row r="64" spans="1:3" x14ac:dyDescent="0.2">
      <c r="A64" s="35"/>
    </row>
    <row r="66" spans="1:4" x14ac:dyDescent="0.2">
      <c r="A66" s="300" t="s">
        <v>136</v>
      </c>
      <c r="B66" s="300"/>
      <c r="C66" s="300"/>
    </row>
    <row r="68" spans="1:4" x14ac:dyDescent="0.2">
      <c r="A68" s="52">
        <v>3</v>
      </c>
      <c r="B68" s="52" t="s">
        <v>24</v>
      </c>
      <c r="C68" s="52" t="s">
        <v>119</v>
      </c>
      <c r="D68" s="52" t="s">
        <v>7</v>
      </c>
    </row>
    <row r="69" spans="1:4" x14ac:dyDescent="0.2">
      <c r="A69" s="48" t="s">
        <v>0</v>
      </c>
      <c r="B69" s="60" t="s">
        <v>137</v>
      </c>
      <c r="C69" s="61">
        <v>4.1999999999999997E-3</v>
      </c>
      <c r="D69" s="62">
        <f>C$20*C69</f>
        <v>12.73272</v>
      </c>
    </row>
    <row r="70" spans="1:4" x14ac:dyDescent="0.2">
      <c r="A70" s="48" t="s">
        <v>1</v>
      </c>
      <c r="B70" s="60" t="s">
        <v>138</v>
      </c>
      <c r="C70" s="63">
        <v>3.4000000000000002E-4</v>
      </c>
      <c r="D70" s="62">
        <f>D69*C70</f>
        <v>4.3291248000000004E-3</v>
      </c>
    </row>
    <row r="71" spans="1:4" x14ac:dyDescent="0.2">
      <c r="A71" s="48" t="s">
        <v>2</v>
      </c>
      <c r="B71" s="60" t="s">
        <v>139</v>
      </c>
      <c r="C71" s="61">
        <v>3.44E-2</v>
      </c>
      <c r="D71" s="62">
        <f>C$20*C71</f>
        <v>104.28704000000002</v>
      </c>
    </row>
    <row r="72" spans="1:4" x14ac:dyDescent="0.2">
      <c r="A72" s="48" t="s">
        <v>3</v>
      </c>
      <c r="B72" s="60" t="s">
        <v>140</v>
      </c>
      <c r="C72" s="61">
        <v>1.9439999999999999E-2</v>
      </c>
      <c r="D72" s="62">
        <f>C$20*C72</f>
        <v>58.934304000000004</v>
      </c>
    </row>
    <row r="73" spans="1:4" ht="25.5" x14ac:dyDescent="0.2">
      <c r="A73" s="48" t="s">
        <v>4</v>
      </c>
      <c r="B73" s="60" t="s">
        <v>141</v>
      </c>
      <c r="C73" s="61">
        <v>7.1500000000000001E-3</v>
      </c>
      <c r="D73" s="62">
        <f>D72*C73</f>
        <v>0.42138027360000002</v>
      </c>
    </row>
    <row r="74" spans="1:4" x14ac:dyDescent="0.2">
      <c r="A74" s="48" t="s">
        <v>5</v>
      </c>
      <c r="B74" s="60" t="s">
        <v>142</v>
      </c>
      <c r="C74" s="61">
        <v>6.2E-4</v>
      </c>
      <c r="D74" s="62">
        <f>C$20*C74</f>
        <v>1.8795920000000002</v>
      </c>
    </row>
    <row r="75" spans="1:4" x14ac:dyDescent="0.2">
      <c r="A75" s="299" t="s">
        <v>114</v>
      </c>
      <c r="B75" s="299"/>
      <c r="C75" s="64">
        <f>SUM(C69:C74)</f>
        <v>6.615E-2</v>
      </c>
      <c r="D75" s="65">
        <f>SUM(D69:D74)</f>
        <v>178.25936539840001</v>
      </c>
    </row>
    <row r="78" spans="1:4" x14ac:dyDescent="0.2">
      <c r="A78" s="300" t="s">
        <v>143</v>
      </c>
      <c r="B78" s="300"/>
      <c r="C78" s="300"/>
    </row>
    <row r="81" spans="1:4" x14ac:dyDescent="0.2">
      <c r="A81" s="301" t="s">
        <v>144</v>
      </c>
      <c r="B81" s="301"/>
      <c r="C81" s="301"/>
    </row>
    <row r="82" spans="1:4" x14ac:dyDescent="0.2">
      <c r="A82" s="51"/>
    </row>
    <row r="83" spans="1:4" x14ac:dyDescent="0.2">
      <c r="A83" s="52" t="s">
        <v>15</v>
      </c>
      <c r="B83" s="52" t="s">
        <v>145</v>
      </c>
      <c r="C83" s="52" t="s">
        <v>119</v>
      </c>
      <c r="D83" s="52" t="s">
        <v>7</v>
      </c>
    </row>
    <row r="84" spans="1:4" x14ac:dyDescent="0.2">
      <c r="A84" s="48" t="s">
        <v>0</v>
      </c>
      <c r="B84" s="49" t="s">
        <v>146</v>
      </c>
      <c r="C84" s="66">
        <f>1/12*100%</f>
        <v>8.3333333333333329E-2</v>
      </c>
      <c r="D84" s="54">
        <f>C84*(C$20+C$63+D$75)</f>
        <v>412.01627375653339</v>
      </c>
    </row>
    <row r="85" spans="1:4" x14ac:dyDescent="0.2">
      <c r="A85" s="48" t="s">
        <v>1</v>
      </c>
      <c r="B85" s="49" t="s">
        <v>147</v>
      </c>
      <c r="C85" s="66">
        <v>2.8E-3</v>
      </c>
      <c r="D85" s="54">
        <f t="shared" ref="D85:D89" si="1">C85*(C$20+C$63+D$75)</f>
        <v>13.843746798219522</v>
      </c>
    </row>
    <row r="86" spans="1:4" x14ac:dyDescent="0.2">
      <c r="A86" s="48" t="s">
        <v>2</v>
      </c>
      <c r="B86" s="49" t="s">
        <v>148</v>
      </c>
      <c r="C86" s="67">
        <v>4.0000000000000002E-4</v>
      </c>
      <c r="D86" s="54">
        <f t="shared" si="1"/>
        <v>1.9776781140313604</v>
      </c>
    </row>
    <row r="87" spans="1:4" x14ac:dyDescent="0.2">
      <c r="A87" s="48" t="s">
        <v>3</v>
      </c>
      <c r="B87" s="49" t="s">
        <v>149</v>
      </c>
      <c r="C87" s="66">
        <v>2.7000000000000001E-3</v>
      </c>
      <c r="D87" s="54">
        <f t="shared" si="1"/>
        <v>13.349327269711683</v>
      </c>
    </row>
    <row r="88" spans="1:4" x14ac:dyDescent="0.2">
      <c r="A88" s="48" t="s">
        <v>4</v>
      </c>
      <c r="B88" s="49" t="s">
        <v>150</v>
      </c>
      <c r="C88" s="66">
        <v>2.9999999999999997E-4</v>
      </c>
      <c r="D88" s="54">
        <f t="shared" si="1"/>
        <v>1.4832585855235201</v>
      </c>
    </row>
    <row r="89" spans="1:4" x14ac:dyDescent="0.2">
      <c r="A89" s="48" t="s">
        <v>5</v>
      </c>
      <c r="B89" s="49" t="s">
        <v>151</v>
      </c>
      <c r="C89" s="68">
        <v>0</v>
      </c>
      <c r="D89" s="54">
        <f t="shared" si="1"/>
        <v>0</v>
      </c>
    </row>
    <row r="90" spans="1:4" x14ac:dyDescent="0.2">
      <c r="A90" s="299" t="s">
        <v>128</v>
      </c>
      <c r="B90" s="299"/>
      <c r="C90" s="69">
        <f>SUM(C84:C89)</f>
        <v>8.9533333333333312E-2</v>
      </c>
      <c r="D90" s="56">
        <f>SUM(D84:D89)</f>
        <v>442.67028452401945</v>
      </c>
    </row>
    <row r="93" spans="1:4" x14ac:dyDescent="0.2">
      <c r="A93" s="301" t="s">
        <v>152</v>
      </c>
      <c r="B93" s="301"/>
      <c r="C93" s="301"/>
    </row>
    <row r="94" spans="1:4" x14ac:dyDescent="0.2">
      <c r="A94" s="51"/>
    </row>
    <row r="95" spans="1:4" x14ac:dyDescent="0.2">
      <c r="A95" s="52" t="s">
        <v>23</v>
      </c>
      <c r="B95" s="52" t="s">
        <v>153</v>
      </c>
      <c r="C95" s="52" t="s">
        <v>119</v>
      </c>
      <c r="D95" s="52" t="s">
        <v>7</v>
      </c>
    </row>
    <row r="96" spans="1:4" x14ac:dyDescent="0.2">
      <c r="A96" s="48" t="s">
        <v>0</v>
      </c>
      <c r="B96" s="49" t="s">
        <v>154</v>
      </c>
      <c r="C96" s="68">
        <v>0</v>
      </c>
      <c r="D96" s="70">
        <v>0</v>
      </c>
    </row>
    <row r="97" spans="1:4" x14ac:dyDescent="0.2">
      <c r="A97" s="299" t="s">
        <v>114</v>
      </c>
      <c r="B97" s="299"/>
      <c r="C97" s="69">
        <f>SUM(C96)</f>
        <v>0</v>
      </c>
      <c r="D97" s="71">
        <v>0</v>
      </c>
    </row>
    <row r="100" spans="1:4" x14ac:dyDescent="0.2">
      <c r="A100" s="301" t="s">
        <v>155</v>
      </c>
      <c r="B100" s="301"/>
      <c r="C100" s="301"/>
    </row>
    <row r="101" spans="1:4" x14ac:dyDescent="0.2">
      <c r="A101" s="51"/>
    </row>
    <row r="102" spans="1:4" x14ac:dyDescent="0.2">
      <c r="A102" s="52">
        <v>4</v>
      </c>
      <c r="B102" s="52" t="s">
        <v>156</v>
      </c>
      <c r="C102" s="52" t="s">
        <v>7</v>
      </c>
    </row>
    <row r="103" spans="1:4" x14ac:dyDescent="0.2">
      <c r="A103" s="48" t="s">
        <v>15</v>
      </c>
      <c r="B103" s="49" t="s">
        <v>145</v>
      </c>
      <c r="C103" s="54">
        <f>D90</f>
        <v>442.67028452401945</v>
      </c>
    </row>
    <row r="104" spans="1:4" x14ac:dyDescent="0.2">
      <c r="A104" s="48" t="s">
        <v>23</v>
      </c>
      <c r="B104" s="49" t="s">
        <v>153</v>
      </c>
      <c r="C104" s="54">
        <f>D97</f>
        <v>0</v>
      </c>
    </row>
    <row r="105" spans="1:4" x14ac:dyDescent="0.2">
      <c r="A105" s="299" t="s">
        <v>114</v>
      </c>
      <c r="B105" s="299"/>
      <c r="C105" s="56">
        <f>SUM(C103:C104)</f>
        <v>442.67028452401945</v>
      </c>
    </row>
    <row r="108" spans="1:4" x14ac:dyDescent="0.2">
      <c r="A108" s="300" t="s">
        <v>157</v>
      </c>
      <c r="B108" s="300"/>
      <c r="C108" s="300"/>
    </row>
    <row r="110" spans="1:4" x14ac:dyDescent="0.2">
      <c r="A110" s="52">
        <v>5</v>
      </c>
      <c r="B110" s="72" t="s">
        <v>26</v>
      </c>
      <c r="C110" s="52" t="s">
        <v>7</v>
      </c>
    </row>
    <row r="111" spans="1:4" x14ac:dyDescent="0.2">
      <c r="A111" s="48" t="s">
        <v>0</v>
      </c>
      <c r="B111" s="49" t="s">
        <v>14</v>
      </c>
      <c r="C111" s="70">
        <f>Insumos!D6</f>
        <v>84</v>
      </c>
    </row>
    <row r="112" spans="1:4" x14ac:dyDescent="0.2">
      <c r="A112" s="48" t="s">
        <v>1</v>
      </c>
      <c r="B112" s="49" t="s">
        <v>158</v>
      </c>
      <c r="C112" s="48"/>
    </row>
    <row r="113" spans="1:4" x14ac:dyDescent="0.2">
      <c r="A113" s="48" t="s">
        <v>2</v>
      </c>
      <c r="B113" s="49" t="s">
        <v>27</v>
      </c>
      <c r="C113" s="48"/>
    </row>
    <row r="114" spans="1:4" x14ac:dyDescent="0.2">
      <c r="A114" s="48" t="s">
        <v>3</v>
      </c>
      <c r="B114" s="49" t="s">
        <v>8</v>
      </c>
      <c r="C114" s="48"/>
    </row>
    <row r="115" spans="1:4" x14ac:dyDescent="0.2">
      <c r="A115" s="299" t="s">
        <v>128</v>
      </c>
      <c r="B115" s="299"/>
      <c r="C115" s="71">
        <f>SUM(C111:C114)</f>
        <v>84</v>
      </c>
    </row>
    <row r="118" spans="1:4" x14ac:dyDescent="0.2">
      <c r="A118" s="300" t="s">
        <v>159</v>
      </c>
      <c r="B118" s="300"/>
      <c r="C118" s="300"/>
    </row>
    <row r="120" spans="1:4" x14ac:dyDescent="0.2">
      <c r="A120" s="52">
        <v>6</v>
      </c>
      <c r="B120" s="72" t="s">
        <v>160</v>
      </c>
      <c r="C120" s="52" t="s">
        <v>119</v>
      </c>
      <c r="D120" s="52" t="s">
        <v>7</v>
      </c>
    </row>
    <row r="121" spans="1:4" x14ac:dyDescent="0.2">
      <c r="A121" s="48" t="s">
        <v>0</v>
      </c>
      <c r="B121" s="49" t="s">
        <v>25</v>
      </c>
      <c r="C121" s="73">
        <v>0.05</v>
      </c>
      <c r="D121" s="74">
        <f>C121*(C20+C63+D75+C105+C115)</f>
        <v>273.54327848012105</v>
      </c>
    </row>
    <row r="122" spans="1:4" x14ac:dyDescent="0.2">
      <c r="A122" s="48" t="s">
        <v>1</v>
      </c>
      <c r="B122" s="49" t="s">
        <v>9</v>
      </c>
      <c r="C122" s="73">
        <v>0.1</v>
      </c>
      <c r="D122" s="74">
        <f>C122*(C20+C63+D75+C105+C115+D121)</f>
        <v>574.44088480825428</v>
      </c>
    </row>
    <row r="123" spans="1:4" x14ac:dyDescent="0.2">
      <c r="A123" s="48"/>
      <c r="B123" s="75" t="s">
        <v>100</v>
      </c>
      <c r="C123" s="76">
        <v>0.85750000000000004</v>
      </c>
      <c r="D123" s="77">
        <f>(C20+C63+D75+C105+C115+D121+D122)</f>
        <v>6318.8497328907961</v>
      </c>
    </row>
    <row r="124" spans="1:4" x14ac:dyDescent="0.2">
      <c r="A124" s="48" t="s">
        <v>2</v>
      </c>
      <c r="B124" s="49" t="s">
        <v>10</v>
      </c>
      <c r="C124" s="73">
        <f>SUM(C125:C127)</f>
        <v>0.14250000000000002</v>
      </c>
      <c r="D124" s="74">
        <f>SUM(D125:D127)</f>
        <v>1050.0712384104238</v>
      </c>
    </row>
    <row r="125" spans="1:4" x14ac:dyDescent="0.2">
      <c r="A125" s="48"/>
      <c r="B125" s="49" t="s">
        <v>161</v>
      </c>
      <c r="C125" s="27">
        <v>9.2499999999999999E-2</v>
      </c>
      <c r="D125" s="78">
        <f>($D$123/$C$123)*C125</f>
        <v>681.6251898453628</v>
      </c>
    </row>
    <row r="126" spans="1:4" x14ac:dyDescent="0.2">
      <c r="A126" s="48"/>
      <c r="B126" s="49" t="s">
        <v>162</v>
      </c>
      <c r="C126" s="79">
        <v>0</v>
      </c>
      <c r="D126" s="78">
        <f>($D$123/$C$123)*C126</f>
        <v>0</v>
      </c>
    </row>
    <row r="127" spans="1:4" x14ac:dyDescent="0.2">
      <c r="A127" s="48"/>
      <c r="B127" s="49" t="s">
        <v>163</v>
      </c>
      <c r="C127" s="79">
        <v>0.05</v>
      </c>
      <c r="D127" s="78">
        <f>($D$123/$C$123)*C127</f>
        <v>368.44604856506101</v>
      </c>
    </row>
    <row r="128" spans="1:4" x14ac:dyDescent="0.2">
      <c r="A128" s="299" t="s">
        <v>128</v>
      </c>
      <c r="B128" s="299"/>
      <c r="C128" s="48"/>
      <c r="D128" s="56">
        <f>D121+D122+D124</f>
        <v>1898.0554016987992</v>
      </c>
    </row>
    <row r="131" spans="1:3" x14ac:dyDescent="0.2">
      <c r="A131" s="300" t="s">
        <v>164</v>
      </c>
      <c r="B131" s="300"/>
      <c r="C131" s="300"/>
    </row>
    <row r="133" spans="1:3" x14ac:dyDescent="0.2">
      <c r="A133" s="52"/>
      <c r="B133" s="52" t="s">
        <v>28</v>
      </c>
      <c r="C133" s="52" t="s">
        <v>7</v>
      </c>
    </row>
    <row r="134" spans="1:3" x14ac:dyDescent="0.2">
      <c r="A134" s="52" t="s">
        <v>0</v>
      </c>
      <c r="B134" s="49" t="s">
        <v>110</v>
      </c>
      <c r="C134" s="80">
        <f>C20</f>
        <v>3031.6000000000004</v>
      </c>
    </row>
    <row r="135" spans="1:3" x14ac:dyDescent="0.2">
      <c r="A135" s="52" t="s">
        <v>1</v>
      </c>
      <c r="B135" s="49" t="s">
        <v>115</v>
      </c>
      <c r="C135" s="81">
        <f>C63</f>
        <v>1734.3359196800002</v>
      </c>
    </row>
    <row r="136" spans="1:3" x14ac:dyDescent="0.2">
      <c r="A136" s="52" t="s">
        <v>2</v>
      </c>
      <c r="B136" s="49" t="s">
        <v>136</v>
      </c>
      <c r="C136" s="81">
        <f>D75</f>
        <v>178.25936539840001</v>
      </c>
    </row>
    <row r="137" spans="1:3" x14ac:dyDescent="0.2">
      <c r="A137" s="52" t="s">
        <v>3</v>
      </c>
      <c r="B137" s="49" t="s">
        <v>143</v>
      </c>
      <c r="C137" s="81">
        <f>C105</f>
        <v>442.67028452401945</v>
      </c>
    </row>
    <row r="138" spans="1:3" x14ac:dyDescent="0.2">
      <c r="A138" s="52" t="s">
        <v>4</v>
      </c>
      <c r="B138" s="49" t="s">
        <v>157</v>
      </c>
      <c r="C138" s="81">
        <f>C115</f>
        <v>84</v>
      </c>
    </row>
    <row r="139" spans="1:3" x14ac:dyDescent="0.2">
      <c r="A139" s="299" t="s">
        <v>165</v>
      </c>
      <c r="B139" s="299"/>
      <c r="C139" s="82">
        <f>SUM(C134:C138)</f>
        <v>5470.8655696024207</v>
      </c>
    </row>
    <row r="140" spans="1:3" x14ac:dyDescent="0.2">
      <c r="A140" s="52" t="s">
        <v>5</v>
      </c>
      <c r="B140" s="49" t="s">
        <v>166</v>
      </c>
      <c r="C140" s="81">
        <f>D128</f>
        <v>1898.0554016987992</v>
      </c>
    </row>
    <row r="141" spans="1:3" x14ac:dyDescent="0.2">
      <c r="A141" s="299" t="s">
        <v>167</v>
      </c>
      <c r="B141" s="299"/>
      <c r="C141" s="82">
        <f>SUM(C139:C140)</f>
        <v>7368.9209713012197</v>
      </c>
    </row>
  </sheetData>
  <mergeCells count="28">
    <mergeCell ref="A30:B30"/>
    <mergeCell ref="A3:C3"/>
    <mergeCell ref="A11:C11"/>
    <mergeCell ref="A20:B20"/>
    <mergeCell ref="A23:C23"/>
    <mergeCell ref="A25:C25"/>
    <mergeCell ref="A93:C93"/>
    <mergeCell ref="A33:D33"/>
    <mergeCell ref="A44:B44"/>
    <mergeCell ref="A47:C47"/>
    <mergeCell ref="A54:B54"/>
    <mergeCell ref="A57:C57"/>
    <mergeCell ref="A63:B63"/>
    <mergeCell ref="A66:C66"/>
    <mergeCell ref="A75:B75"/>
    <mergeCell ref="A78:C78"/>
    <mergeCell ref="A81:C81"/>
    <mergeCell ref="A90:B90"/>
    <mergeCell ref="A128:B128"/>
    <mergeCell ref="A131:C131"/>
    <mergeCell ref="A139:B139"/>
    <mergeCell ref="A141:B141"/>
    <mergeCell ref="A97:B97"/>
    <mergeCell ref="A100:C100"/>
    <mergeCell ref="A105:B105"/>
    <mergeCell ref="A108:C108"/>
    <mergeCell ref="A115:B115"/>
    <mergeCell ref="A118:C118"/>
  </mergeCells>
  <pageMargins left="0.511811024" right="0.511811024" top="0.78740157499999996" bottom="0.78740157499999996" header="0.31496062000000002" footer="0.31496062000000002"/>
  <pageSetup paperSize="9" orientation="portrait" verticalDpi="0"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workbookViewId="0">
      <selection activeCell="A23" sqref="A23:B24"/>
    </sheetView>
  </sheetViews>
  <sheetFormatPr defaultColWidth="9.140625" defaultRowHeight="12.75" x14ac:dyDescent="0.2"/>
  <cols>
    <col min="1" max="1" width="3.5703125" style="1" bestFit="1" customWidth="1"/>
    <col min="2" max="2" width="56.7109375" style="1" customWidth="1"/>
    <col min="3" max="3" width="12.42578125" style="1" bestFit="1" customWidth="1"/>
    <col min="4" max="4" width="13.5703125" style="1" customWidth="1"/>
    <col min="5" max="5" width="12.7109375" style="1" customWidth="1"/>
    <col min="6" max="6" width="12" style="1" customWidth="1"/>
    <col min="7" max="7" width="15.140625" style="1" customWidth="1"/>
    <col min="8" max="16384" width="9.140625" style="1"/>
  </cols>
  <sheetData>
    <row r="1" spans="1:4" ht="39.75" customHeight="1" x14ac:dyDescent="0.2">
      <c r="A1" s="361" t="s">
        <v>176</v>
      </c>
      <c r="B1" s="362"/>
      <c r="C1" s="362"/>
      <c r="D1" s="362"/>
    </row>
    <row r="2" spans="1:4" ht="22.5" customHeight="1" x14ac:dyDescent="0.2">
      <c r="A2" s="363" t="s">
        <v>187</v>
      </c>
      <c r="B2" s="363"/>
      <c r="C2" s="363"/>
      <c r="D2" s="363"/>
    </row>
    <row r="3" spans="1:4" ht="23.25" customHeight="1" x14ac:dyDescent="0.2">
      <c r="A3" s="362"/>
      <c r="B3" s="362"/>
      <c r="C3" s="362"/>
      <c r="D3" s="362"/>
    </row>
    <row r="4" spans="1:4" ht="19.5" customHeight="1" x14ac:dyDescent="0.2">
      <c r="A4" s="383" t="s">
        <v>78</v>
      </c>
      <c r="B4" s="383"/>
      <c r="C4" s="383"/>
      <c r="D4" s="383"/>
    </row>
    <row r="5" spans="1:4" x14ac:dyDescent="0.2">
      <c r="A5" s="94"/>
      <c r="B5" s="94"/>
      <c r="C5" s="94"/>
      <c r="D5" s="94"/>
    </row>
    <row r="6" spans="1:4" ht="15.75" customHeight="1" x14ac:dyDescent="0.2">
      <c r="A6" s="381" t="s">
        <v>107</v>
      </c>
      <c r="B6" s="382"/>
      <c r="C6" s="382"/>
      <c r="D6" s="382"/>
    </row>
    <row r="7" spans="1:4" x14ac:dyDescent="0.2">
      <c r="A7" s="95">
        <v>1</v>
      </c>
      <c r="B7" s="96" t="s">
        <v>108</v>
      </c>
      <c r="C7" s="371">
        <f>VLOOKUP(A4,'Quadro Orientativo Salário'!A2:G14,4)</f>
        <v>2546.8000000000002</v>
      </c>
      <c r="D7" s="371"/>
    </row>
    <row r="8" spans="1:4" x14ac:dyDescent="0.2">
      <c r="A8" s="95">
        <v>2</v>
      </c>
      <c r="B8" s="96" t="s">
        <v>56</v>
      </c>
      <c r="C8" s="372" t="str">
        <f>VLOOKUP(A4,'Quadro Orientativo Salário'!A2:G14,2)</f>
        <v>2237-10</v>
      </c>
      <c r="D8" s="372"/>
    </row>
    <row r="9" spans="1:4" x14ac:dyDescent="0.2">
      <c r="A9" s="95">
        <v>3</v>
      </c>
      <c r="B9" s="97" t="s">
        <v>109</v>
      </c>
      <c r="C9" s="373" t="s">
        <v>89</v>
      </c>
      <c r="D9" s="373"/>
    </row>
    <row r="10" spans="1:4" x14ac:dyDescent="0.2">
      <c r="A10" s="95">
        <v>4</v>
      </c>
      <c r="B10" s="96" t="s">
        <v>57</v>
      </c>
      <c r="C10" s="371">
        <v>0</v>
      </c>
      <c r="D10" s="371"/>
    </row>
    <row r="11" spans="1:4" x14ac:dyDescent="0.2">
      <c r="A11" s="95">
        <v>5</v>
      </c>
      <c r="B11" s="96" t="s">
        <v>99</v>
      </c>
      <c r="C11" s="373">
        <v>11</v>
      </c>
      <c r="D11" s="373"/>
    </row>
    <row r="12" spans="1:4" x14ac:dyDescent="0.2">
      <c r="A12" s="94"/>
      <c r="B12" s="94"/>
      <c r="C12" s="94"/>
      <c r="D12" s="94"/>
    </row>
    <row r="13" spans="1:4" x14ac:dyDescent="0.2">
      <c r="A13" s="94"/>
      <c r="B13" s="94"/>
      <c r="C13" s="94"/>
      <c r="D13" s="94"/>
    </row>
    <row r="14" spans="1:4" x14ac:dyDescent="0.2">
      <c r="A14" s="378" t="s">
        <v>110</v>
      </c>
      <c r="B14" s="378"/>
      <c r="C14" s="378"/>
      <c r="D14" s="378"/>
    </row>
    <row r="15" spans="1:4" x14ac:dyDescent="0.2">
      <c r="A15" s="94"/>
      <c r="B15" s="94"/>
      <c r="C15" s="94"/>
      <c r="D15" s="94"/>
    </row>
    <row r="16" spans="1:4" ht="15.75" customHeight="1" x14ac:dyDescent="0.2">
      <c r="A16" s="98">
        <v>1</v>
      </c>
      <c r="B16" s="98" t="s">
        <v>12</v>
      </c>
      <c r="C16" s="340" t="s">
        <v>7</v>
      </c>
      <c r="D16" s="340"/>
    </row>
    <row r="17" spans="1:4" x14ac:dyDescent="0.2">
      <c r="A17" s="95" t="s">
        <v>0</v>
      </c>
      <c r="B17" s="96" t="s">
        <v>111</v>
      </c>
      <c r="C17" s="374">
        <f>C7</f>
        <v>2546.8000000000002</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f>(IF(C9="PL SN",(C7+C18)*58.33%*20%,0))</f>
        <v>0</v>
      </c>
      <c r="D20" s="342"/>
    </row>
    <row r="21" spans="1:4" x14ac:dyDescent="0.2">
      <c r="A21" s="99" t="s">
        <v>4</v>
      </c>
      <c r="B21" s="100" t="s">
        <v>44</v>
      </c>
      <c r="C21" s="342">
        <f>IF(C9="PL SN",(C7+C18)*8.33%*1.2,0)</f>
        <v>0</v>
      </c>
      <c r="D21" s="342"/>
    </row>
    <row r="22" spans="1:4" x14ac:dyDescent="0.2">
      <c r="A22" s="99" t="s">
        <v>6</v>
      </c>
      <c r="B22" s="100" t="s">
        <v>8</v>
      </c>
      <c r="C22" s="342"/>
      <c r="D22" s="342"/>
    </row>
    <row r="23" spans="1:4" x14ac:dyDescent="0.2">
      <c r="A23" s="340" t="s">
        <v>114</v>
      </c>
      <c r="B23" s="340"/>
      <c r="C23" s="341">
        <f>SUM(C17:C22)</f>
        <v>3031.6000000000004</v>
      </c>
      <c r="D23" s="341"/>
    </row>
    <row r="24" spans="1:4" x14ac:dyDescent="0.2">
      <c r="A24" s="94"/>
      <c r="B24" s="94"/>
      <c r="C24" s="94"/>
      <c r="D24" s="94"/>
    </row>
    <row r="25" spans="1:4" x14ac:dyDescent="0.2">
      <c r="A25" s="94"/>
      <c r="B25" s="94"/>
      <c r="C25" s="94"/>
      <c r="D25" s="94"/>
    </row>
    <row r="26" spans="1:4" x14ac:dyDescent="0.2">
      <c r="A26" s="378" t="s">
        <v>115</v>
      </c>
      <c r="B26" s="378"/>
      <c r="C26" s="378"/>
      <c r="D26" s="378"/>
    </row>
    <row r="27" spans="1:4" x14ac:dyDescent="0.2">
      <c r="A27" s="101"/>
      <c r="B27" s="94"/>
      <c r="C27" s="94"/>
      <c r="D27" s="94"/>
    </row>
    <row r="28" spans="1:4" x14ac:dyDescent="0.2">
      <c r="A28" s="379" t="s">
        <v>116</v>
      </c>
      <c r="B28" s="379"/>
      <c r="C28" s="379"/>
      <c r="D28" s="379"/>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6">
        <f>C23*C31</f>
        <v>252.53228000000001</v>
      </c>
    </row>
    <row r="32" spans="1:4" x14ac:dyDescent="0.2">
      <c r="A32" s="99" t="s">
        <v>1</v>
      </c>
      <c r="B32" s="100" t="s">
        <v>121</v>
      </c>
      <c r="C32" s="103">
        <v>2.7799999999999998E-2</v>
      </c>
      <c r="D32" s="126">
        <f>C23*C32</f>
        <v>84.278480000000002</v>
      </c>
    </row>
    <row r="33" spans="1:4" x14ac:dyDescent="0.2">
      <c r="A33" s="340" t="s">
        <v>114</v>
      </c>
      <c r="B33" s="340"/>
      <c r="C33" s="104">
        <f>SUM(C31:C32)</f>
        <v>0.1111</v>
      </c>
      <c r="D33" s="127">
        <f>SUM(D31:D32)</f>
        <v>336.81076000000002</v>
      </c>
    </row>
    <row r="34" spans="1:4" x14ac:dyDescent="0.2">
      <c r="A34" s="94"/>
      <c r="B34" s="94"/>
      <c r="C34" s="94"/>
      <c r="D34" s="94"/>
    </row>
    <row r="35" spans="1:4" x14ac:dyDescent="0.2">
      <c r="A35" s="94"/>
      <c r="B35" s="94"/>
      <c r="C35" s="94"/>
      <c r="D35" s="94"/>
    </row>
    <row r="36" spans="1:4" ht="32.25" customHeight="1" x14ac:dyDescent="0.2">
      <c r="A36" s="370" t="s">
        <v>122</v>
      </c>
      <c r="B36" s="370"/>
      <c r="C36" s="370"/>
      <c r="D36" s="370"/>
    </row>
    <row r="37" spans="1:4" x14ac:dyDescent="0.2">
      <c r="A37" s="94"/>
      <c r="B37" s="94"/>
      <c r="C37" s="94"/>
      <c r="D37" s="94"/>
    </row>
    <row r="38" spans="1:4" ht="22.5" x14ac:dyDescent="0.2">
      <c r="A38" s="102" t="s">
        <v>123</v>
      </c>
      <c r="B38" s="102" t="s">
        <v>124</v>
      </c>
      <c r="C38" s="102" t="s">
        <v>119</v>
      </c>
      <c r="D38" s="102" t="s">
        <v>7</v>
      </c>
    </row>
    <row r="39" spans="1:4" x14ac:dyDescent="0.2">
      <c r="A39" s="99" t="s">
        <v>0</v>
      </c>
      <c r="B39" s="100" t="s">
        <v>16</v>
      </c>
      <c r="C39" s="103">
        <v>0.2</v>
      </c>
      <c r="D39" s="122">
        <f>C39*(C$23+D$33)</f>
        <v>673.68215200000009</v>
      </c>
    </row>
    <row r="40" spans="1:4" x14ac:dyDescent="0.2">
      <c r="A40" s="99" t="s">
        <v>1</v>
      </c>
      <c r="B40" s="100" t="s">
        <v>18</v>
      </c>
      <c r="C40" s="103">
        <v>2.5000000000000001E-2</v>
      </c>
      <c r="D40" s="122">
        <f t="shared" ref="D40:D46" si="0">C40*(C$23+D$33)</f>
        <v>84.210269000000011</v>
      </c>
    </row>
    <row r="41" spans="1:4" x14ac:dyDescent="0.2">
      <c r="A41" s="99" t="s">
        <v>2</v>
      </c>
      <c r="B41" s="100" t="s">
        <v>125</v>
      </c>
      <c r="C41" s="105">
        <v>0.03</v>
      </c>
      <c r="D41" s="122">
        <f t="shared" si="0"/>
        <v>101.0523228</v>
      </c>
    </row>
    <row r="42" spans="1:4" x14ac:dyDescent="0.2">
      <c r="A42" s="99" t="s">
        <v>3</v>
      </c>
      <c r="B42" s="100" t="s">
        <v>126</v>
      </c>
      <c r="C42" s="103">
        <v>1.4999999999999999E-2</v>
      </c>
      <c r="D42" s="122">
        <f t="shared" si="0"/>
        <v>50.526161399999999</v>
      </c>
    </row>
    <row r="43" spans="1:4" x14ac:dyDescent="0.2">
      <c r="A43" s="99" t="s">
        <v>4</v>
      </c>
      <c r="B43" s="100" t="s">
        <v>127</v>
      </c>
      <c r="C43" s="103">
        <v>0.01</v>
      </c>
      <c r="D43" s="123">
        <f t="shared" si="0"/>
        <v>33.684107600000004</v>
      </c>
    </row>
    <row r="44" spans="1:4" x14ac:dyDescent="0.2">
      <c r="A44" s="99" t="s">
        <v>5</v>
      </c>
      <c r="B44" s="100" t="s">
        <v>21</v>
      </c>
      <c r="C44" s="103">
        <v>6.0000000000000001E-3</v>
      </c>
      <c r="D44" s="123">
        <f t="shared" si="0"/>
        <v>20.210464560000002</v>
      </c>
    </row>
    <row r="45" spans="1:4" x14ac:dyDescent="0.2">
      <c r="A45" s="99" t="s">
        <v>6</v>
      </c>
      <c r="B45" s="100" t="s">
        <v>17</v>
      </c>
      <c r="C45" s="103">
        <v>2E-3</v>
      </c>
      <c r="D45" s="123">
        <f t="shared" si="0"/>
        <v>6.7368215200000003</v>
      </c>
    </row>
    <row r="46" spans="1:4" x14ac:dyDescent="0.2">
      <c r="A46" s="99" t="s">
        <v>20</v>
      </c>
      <c r="B46" s="100" t="s">
        <v>19</v>
      </c>
      <c r="C46" s="103">
        <v>0.08</v>
      </c>
      <c r="D46" s="123">
        <f t="shared" si="0"/>
        <v>269.47286080000003</v>
      </c>
    </row>
    <row r="47" spans="1:4" x14ac:dyDescent="0.2">
      <c r="A47" s="340" t="s">
        <v>128</v>
      </c>
      <c r="B47" s="340"/>
      <c r="C47" s="106">
        <f>SUM(C39:C46)</f>
        <v>0.36800000000000005</v>
      </c>
      <c r="D47" s="124">
        <f>SUM(D39:D46)</f>
        <v>1239.5751596800001</v>
      </c>
    </row>
    <row r="48" spans="1:4" x14ac:dyDescent="0.2">
      <c r="A48" s="94"/>
      <c r="B48" s="94"/>
      <c r="C48" s="94"/>
      <c r="D48" s="94"/>
    </row>
    <row r="49" spans="1:4" x14ac:dyDescent="0.2">
      <c r="A49" s="94"/>
      <c r="B49" s="94"/>
      <c r="C49" s="94"/>
      <c r="D49" s="94"/>
    </row>
    <row r="50" spans="1:4" x14ac:dyDescent="0.2">
      <c r="A50" s="378" t="s">
        <v>173</v>
      </c>
      <c r="B50" s="378"/>
      <c r="C50" s="378"/>
      <c r="D50" s="378"/>
    </row>
    <row r="51" spans="1:4" x14ac:dyDescent="0.2">
      <c r="A51" s="94"/>
      <c r="B51" s="94"/>
      <c r="C51" s="94"/>
      <c r="D51" s="94"/>
    </row>
    <row r="52" spans="1:4" ht="22.5" x14ac:dyDescent="0.2">
      <c r="A52" s="102" t="s">
        <v>130</v>
      </c>
      <c r="B52" s="102" t="s">
        <v>131</v>
      </c>
      <c r="C52" s="340" t="s">
        <v>7</v>
      </c>
      <c r="D52" s="340"/>
    </row>
    <row r="53" spans="1:4" x14ac:dyDescent="0.2">
      <c r="A53" s="99" t="s">
        <v>0</v>
      </c>
      <c r="B53" s="100" t="s">
        <v>168</v>
      </c>
      <c r="C53" s="342">
        <f>IF((C11*2*8.55)&lt;(6%*C7),0,(C11*2*8.55)-(6%*C7))</f>
        <v>35.29200000000003</v>
      </c>
      <c r="D53" s="342"/>
    </row>
    <row r="54" spans="1:4" x14ac:dyDescent="0.2">
      <c r="A54" s="99" t="s">
        <v>1</v>
      </c>
      <c r="B54" s="100" t="s">
        <v>132</v>
      </c>
      <c r="C54" s="342">
        <f>(C10*C11*(1-10%))</f>
        <v>0</v>
      </c>
      <c r="D54" s="342"/>
    </row>
    <row r="55" spans="1:4" x14ac:dyDescent="0.2">
      <c r="A55" s="99" t="s">
        <v>2</v>
      </c>
      <c r="B55" s="100" t="s">
        <v>133</v>
      </c>
      <c r="C55" s="380"/>
      <c r="D55" s="380"/>
    </row>
    <row r="56" spans="1:4" x14ac:dyDescent="0.2">
      <c r="A56" s="99" t="s">
        <v>3</v>
      </c>
      <c r="B56" s="100" t="s">
        <v>8</v>
      </c>
      <c r="C56" s="380"/>
      <c r="D56" s="380"/>
    </row>
    <row r="57" spans="1:4" x14ac:dyDescent="0.2">
      <c r="A57" s="340" t="s">
        <v>114</v>
      </c>
      <c r="B57" s="340"/>
      <c r="C57" s="341">
        <f>SUM(C53:C56)</f>
        <v>35.29200000000003</v>
      </c>
      <c r="D57" s="341"/>
    </row>
    <row r="58" spans="1:4" x14ac:dyDescent="0.2">
      <c r="A58" s="94"/>
      <c r="B58" s="94"/>
      <c r="C58" s="94"/>
      <c r="D58" s="94"/>
    </row>
    <row r="59" spans="1:4" x14ac:dyDescent="0.2">
      <c r="A59" s="94"/>
      <c r="B59" s="94"/>
      <c r="C59" s="94"/>
      <c r="D59" s="94"/>
    </row>
    <row r="60" spans="1:4" x14ac:dyDescent="0.2">
      <c r="A60" s="378" t="s">
        <v>134</v>
      </c>
      <c r="B60" s="378"/>
      <c r="C60" s="378"/>
      <c r="D60" s="378"/>
    </row>
    <row r="61" spans="1:4" x14ac:dyDescent="0.2">
      <c r="A61" s="94"/>
      <c r="B61" s="94"/>
      <c r="C61" s="94"/>
      <c r="D61" s="94"/>
    </row>
    <row r="62" spans="1:4" x14ac:dyDescent="0.2">
      <c r="A62" s="102">
        <v>2</v>
      </c>
      <c r="B62" s="102" t="s">
        <v>135</v>
      </c>
      <c r="C62" s="340" t="s">
        <v>7</v>
      </c>
      <c r="D62" s="340"/>
    </row>
    <row r="63" spans="1:4" x14ac:dyDescent="0.2">
      <c r="A63" s="99" t="s">
        <v>117</v>
      </c>
      <c r="B63" s="100" t="s">
        <v>118</v>
      </c>
      <c r="C63" s="342">
        <f>D33</f>
        <v>336.81076000000002</v>
      </c>
      <c r="D63" s="342"/>
    </row>
    <row r="64" spans="1:4" x14ac:dyDescent="0.2">
      <c r="A64" s="99" t="s">
        <v>123</v>
      </c>
      <c r="B64" s="100" t="s">
        <v>124</v>
      </c>
      <c r="C64" s="342">
        <f>D47</f>
        <v>1239.5751596800001</v>
      </c>
      <c r="D64" s="342"/>
    </row>
    <row r="65" spans="1:4" x14ac:dyDescent="0.2">
      <c r="A65" s="99" t="s">
        <v>130</v>
      </c>
      <c r="B65" s="100" t="s">
        <v>131</v>
      </c>
      <c r="C65" s="342">
        <f>C57</f>
        <v>35.29200000000003</v>
      </c>
      <c r="D65" s="342"/>
    </row>
    <row r="66" spans="1:4" x14ac:dyDescent="0.2">
      <c r="A66" s="340" t="s">
        <v>114</v>
      </c>
      <c r="B66" s="340"/>
      <c r="C66" s="341">
        <f>SUM(C63:C65)</f>
        <v>1611.6779196800003</v>
      </c>
      <c r="D66" s="341"/>
    </row>
    <row r="67" spans="1:4" x14ac:dyDescent="0.2">
      <c r="A67" s="107"/>
      <c r="B67" s="94"/>
      <c r="C67" s="94"/>
      <c r="D67" s="94"/>
    </row>
    <row r="68" spans="1:4" x14ac:dyDescent="0.2">
      <c r="A68" s="94"/>
      <c r="B68" s="94"/>
      <c r="C68" s="94"/>
      <c r="D68" s="94"/>
    </row>
    <row r="69" spans="1:4" x14ac:dyDescent="0.2">
      <c r="A69" s="378" t="s">
        <v>136</v>
      </c>
      <c r="B69" s="378"/>
      <c r="C69" s="378"/>
      <c r="D69" s="378"/>
    </row>
    <row r="70" spans="1:4" x14ac:dyDescent="0.2">
      <c r="A70" s="94"/>
      <c r="B70" s="94"/>
      <c r="C70" s="94"/>
      <c r="D70" s="94"/>
    </row>
    <row r="71" spans="1:4" ht="22.5" x14ac:dyDescent="0.2">
      <c r="A71" s="102">
        <v>3</v>
      </c>
      <c r="B71" s="102" t="s">
        <v>24</v>
      </c>
      <c r="C71" s="102" t="s">
        <v>119</v>
      </c>
      <c r="D71" s="102" t="s">
        <v>7</v>
      </c>
    </row>
    <row r="72" spans="1:4" x14ac:dyDescent="0.2">
      <c r="A72" s="99" t="s">
        <v>0</v>
      </c>
      <c r="B72" s="108" t="s">
        <v>137</v>
      </c>
      <c r="C72" s="109">
        <v>4.1999999999999997E-3</v>
      </c>
      <c r="D72" s="123">
        <f>C$23*C72</f>
        <v>12.73272</v>
      </c>
    </row>
    <row r="73" spans="1:4" x14ac:dyDescent="0.2">
      <c r="A73" s="99" t="s">
        <v>1</v>
      </c>
      <c r="B73" s="108" t="s">
        <v>138</v>
      </c>
      <c r="C73" s="110">
        <v>3.4000000000000002E-4</v>
      </c>
      <c r="D73" s="123">
        <f>D72*C73</f>
        <v>4.3291248000000004E-3</v>
      </c>
    </row>
    <row r="74" spans="1:4" x14ac:dyDescent="0.2">
      <c r="A74" s="99" t="s">
        <v>2</v>
      </c>
      <c r="B74" s="108" t="s">
        <v>139</v>
      </c>
      <c r="C74" s="109">
        <v>3.44E-2</v>
      </c>
      <c r="D74" s="123">
        <f>C$23*C74</f>
        <v>104.28704000000002</v>
      </c>
    </row>
    <row r="75" spans="1:4" x14ac:dyDescent="0.2">
      <c r="A75" s="99" t="s">
        <v>3</v>
      </c>
      <c r="B75" s="108" t="s">
        <v>140</v>
      </c>
      <c r="C75" s="109">
        <v>1.9439999999999999E-2</v>
      </c>
      <c r="D75" s="123">
        <f>C$23*C75</f>
        <v>58.934304000000004</v>
      </c>
    </row>
    <row r="76" spans="1:4" ht="22.5" x14ac:dyDescent="0.2">
      <c r="A76" s="99" t="s">
        <v>4</v>
      </c>
      <c r="B76" s="108" t="s">
        <v>141</v>
      </c>
      <c r="C76" s="109">
        <v>7.1500000000000001E-3</v>
      </c>
      <c r="D76" s="123">
        <f>D75*C76</f>
        <v>0.42138027360000002</v>
      </c>
    </row>
    <row r="77" spans="1:4" x14ac:dyDescent="0.2">
      <c r="A77" s="99" t="s">
        <v>5</v>
      </c>
      <c r="B77" s="108" t="s">
        <v>142</v>
      </c>
      <c r="C77" s="109">
        <v>6.2E-4</v>
      </c>
      <c r="D77" s="123">
        <f>C$23*C77</f>
        <v>1.8795920000000002</v>
      </c>
    </row>
    <row r="78" spans="1:4" x14ac:dyDescent="0.2">
      <c r="A78" s="340" t="s">
        <v>114</v>
      </c>
      <c r="B78" s="340"/>
      <c r="C78" s="111">
        <f>SUM(C72:C77)</f>
        <v>6.615E-2</v>
      </c>
      <c r="D78" s="125">
        <f>SUM(D72:D77)</f>
        <v>178.25936539840001</v>
      </c>
    </row>
    <row r="79" spans="1:4" x14ac:dyDescent="0.2">
      <c r="A79" s="94"/>
      <c r="B79" s="94"/>
      <c r="C79" s="94"/>
      <c r="D79" s="94"/>
    </row>
    <row r="80" spans="1:4" x14ac:dyDescent="0.2">
      <c r="A80" s="94"/>
      <c r="B80" s="94"/>
      <c r="C80" s="94"/>
      <c r="D80" s="94"/>
    </row>
    <row r="81" spans="1:4" x14ac:dyDescent="0.2">
      <c r="A81" s="378" t="s">
        <v>143</v>
      </c>
      <c r="B81" s="378"/>
      <c r="C81" s="378"/>
      <c r="D81" s="378"/>
    </row>
    <row r="82" spans="1:4" x14ac:dyDescent="0.2">
      <c r="A82" s="94"/>
      <c r="B82" s="94"/>
      <c r="C82" s="94"/>
      <c r="D82" s="94"/>
    </row>
    <row r="83" spans="1:4" x14ac:dyDescent="0.2">
      <c r="A83" s="94"/>
      <c r="B83" s="94"/>
      <c r="C83" s="94"/>
      <c r="D83" s="94"/>
    </row>
    <row r="84" spans="1:4" x14ac:dyDescent="0.2">
      <c r="A84" s="378" t="s">
        <v>144</v>
      </c>
      <c r="B84" s="378"/>
      <c r="C84" s="378"/>
      <c r="D84" s="378"/>
    </row>
    <row r="85" spans="1:4" x14ac:dyDescent="0.2">
      <c r="A85" s="101"/>
      <c r="B85" s="94"/>
      <c r="C85" s="94"/>
      <c r="D85" s="94"/>
    </row>
    <row r="86" spans="1:4" ht="22.5" x14ac:dyDescent="0.2">
      <c r="A86" s="102" t="s">
        <v>15</v>
      </c>
      <c r="B86" s="102" t="s">
        <v>145</v>
      </c>
      <c r="C86" s="102" t="s">
        <v>119</v>
      </c>
      <c r="D86" s="102" t="s">
        <v>7</v>
      </c>
    </row>
    <row r="87" spans="1:4" x14ac:dyDescent="0.2">
      <c r="A87" s="99" t="s">
        <v>0</v>
      </c>
      <c r="B87" s="100" t="s">
        <v>146</v>
      </c>
      <c r="C87" s="112">
        <f>1/12*100%</f>
        <v>8.3333333333333329E-2</v>
      </c>
      <c r="D87" s="123">
        <f>C87*(C$23+C$66+D$78)</f>
        <v>401.79477375653335</v>
      </c>
    </row>
    <row r="88" spans="1:4" x14ac:dyDescent="0.2">
      <c r="A88" s="99" t="s">
        <v>1</v>
      </c>
      <c r="B88" s="100" t="s">
        <v>147</v>
      </c>
      <c r="C88" s="112">
        <v>2.8E-3</v>
      </c>
      <c r="D88" s="123">
        <f t="shared" ref="D88:D92" si="1">C88*(C$23+C$66+D$78)</f>
        <v>13.500304398219521</v>
      </c>
    </row>
    <row r="89" spans="1:4" x14ac:dyDescent="0.2">
      <c r="A89" s="99" t="s">
        <v>2</v>
      </c>
      <c r="B89" s="100" t="s">
        <v>148</v>
      </c>
      <c r="C89" s="113">
        <v>4.0000000000000002E-4</v>
      </c>
      <c r="D89" s="123">
        <f t="shared" si="1"/>
        <v>1.9286149140313604</v>
      </c>
    </row>
    <row r="90" spans="1:4" x14ac:dyDescent="0.2">
      <c r="A90" s="99" t="s">
        <v>3</v>
      </c>
      <c r="B90" s="100" t="s">
        <v>149</v>
      </c>
      <c r="C90" s="112">
        <v>2.7000000000000001E-3</v>
      </c>
      <c r="D90" s="123">
        <f t="shared" si="1"/>
        <v>13.018150669711682</v>
      </c>
    </row>
    <row r="91" spans="1:4" x14ac:dyDescent="0.2">
      <c r="A91" s="99" t="s">
        <v>4</v>
      </c>
      <c r="B91" s="100" t="s">
        <v>150</v>
      </c>
      <c r="C91" s="112">
        <v>2.9999999999999997E-4</v>
      </c>
      <c r="D91" s="123">
        <f t="shared" si="1"/>
        <v>1.4464611855235201</v>
      </c>
    </row>
    <row r="92" spans="1:4" x14ac:dyDescent="0.2">
      <c r="A92" s="99" t="s">
        <v>5</v>
      </c>
      <c r="B92" s="100" t="s">
        <v>151</v>
      </c>
      <c r="C92" s="114">
        <v>0</v>
      </c>
      <c r="D92" s="123">
        <f t="shared" si="1"/>
        <v>0</v>
      </c>
    </row>
    <row r="93" spans="1:4" x14ac:dyDescent="0.2">
      <c r="A93" s="340" t="s">
        <v>128</v>
      </c>
      <c r="B93" s="340"/>
      <c r="C93" s="115">
        <f>SUM(C87:C92)</f>
        <v>8.9533333333333312E-2</v>
      </c>
      <c r="D93" s="124">
        <f>SUM(D87:D92)</f>
        <v>431.68830492401941</v>
      </c>
    </row>
    <row r="94" spans="1:4" x14ac:dyDescent="0.2">
      <c r="A94" s="94"/>
      <c r="B94" s="94"/>
      <c r="C94" s="94"/>
      <c r="D94" s="94"/>
    </row>
    <row r="95" spans="1:4" x14ac:dyDescent="0.2">
      <c r="A95" s="94"/>
      <c r="B95" s="94"/>
      <c r="C95" s="94"/>
      <c r="D95" s="94"/>
    </row>
    <row r="96" spans="1:4" x14ac:dyDescent="0.2">
      <c r="A96" s="378" t="s">
        <v>152</v>
      </c>
      <c r="B96" s="378"/>
      <c r="C96" s="378"/>
      <c r="D96" s="378"/>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14">
        <v>0</v>
      </c>
      <c r="D99" s="116">
        <v>0</v>
      </c>
    </row>
    <row r="100" spans="1:4" x14ac:dyDescent="0.2">
      <c r="A100" s="340" t="s">
        <v>114</v>
      </c>
      <c r="B100" s="340"/>
      <c r="C100" s="115">
        <f>SUM(C99)</f>
        <v>0</v>
      </c>
      <c r="D100" s="117">
        <v>0</v>
      </c>
    </row>
    <row r="101" spans="1:4" x14ac:dyDescent="0.2">
      <c r="A101" s="94"/>
      <c r="B101" s="94"/>
      <c r="C101" s="94"/>
      <c r="D101" s="94"/>
    </row>
    <row r="102" spans="1:4" x14ac:dyDescent="0.2">
      <c r="A102" s="94"/>
      <c r="B102" s="94"/>
      <c r="C102" s="94"/>
      <c r="D102" s="94"/>
    </row>
    <row r="103" spans="1:4" x14ac:dyDescent="0.2">
      <c r="A103" s="378" t="s">
        <v>155</v>
      </c>
      <c r="B103" s="378"/>
      <c r="C103" s="378"/>
      <c r="D103" s="378"/>
    </row>
    <row r="104" spans="1:4" x14ac:dyDescent="0.2">
      <c r="A104" s="101"/>
      <c r="B104" s="94"/>
      <c r="C104" s="94"/>
      <c r="D104" s="94"/>
    </row>
    <row r="105" spans="1:4" x14ac:dyDescent="0.2">
      <c r="A105" s="102">
        <v>4</v>
      </c>
      <c r="B105" s="102" t="s">
        <v>156</v>
      </c>
      <c r="C105" s="340" t="s">
        <v>7</v>
      </c>
      <c r="D105" s="340"/>
    </row>
    <row r="106" spans="1:4" x14ac:dyDescent="0.2">
      <c r="A106" s="99" t="s">
        <v>15</v>
      </c>
      <c r="B106" s="100" t="s">
        <v>145</v>
      </c>
      <c r="C106" s="342">
        <f>D93</f>
        <v>431.68830492401941</v>
      </c>
      <c r="D106" s="342"/>
    </row>
    <row r="107" spans="1:4" x14ac:dyDescent="0.2">
      <c r="A107" s="99" t="s">
        <v>23</v>
      </c>
      <c r="B107" s="100" t="s">
        <v>153</v>
      </c>
      <c r="C107" s="342">
        <f>D100</f>
        <v>0</v>
      </c>
      <c r="D107" s="342"/>
    </row>
    <row r="108" spans="1:4" x14ac:dyDescent="0.2">
      <c r="A108" s="340" t="s">
        <v>114</v>
      </c>
      <c r="B108" s="340"/>
      <c r="C108" s="341">
        <f>SUM(C106:C107)</f>
        <v>431.68830492401941</v>
      </c>
      <c r="D108" s="341"/>
    </row>
    <row r="109" spans="1:4" x14ac:dyDescent="0.2">
      <c r="A109" s="94"/>
      <c r="B109" s="94"/>
      <c r="C109" s="94"/>
      <c r="D109" s="94"/>
    </row>
    <row r="110" spans="1:4" x14ac:dyDescent="0.2">
      <c r="A110" s="94"/>
      <c r="B110" s="94"/>
      <c r="C110" s="94"/>
      <c r="D110" s="94"/>
    </row>
    <row r="111" spans="1:4" x14ac:dyDescent="0.2">
      <c r="A111" s="378" t="s">
        <v>157</v>
      </c>
      <c r="B111" s="378"/>
      <c r="C111" s="378"/>
      <c r="D111" s="378"/>
    </row>
    <row r="112" spans="1:4" x14ac:dyDescent="0.2">
      <c r="A112" s="94"/>
      <c r="B112" s="94"/>
      <c r="C112" s="94"/>
      <c r="D112" s="94"/>
    </row>
    <row r="113" spans="1:4" x14ac:dyDescent="0.2">
      <c r="A113" s="102">
        <v>5</v>
      </c>
      <c r="B113" s="118" t="s">
        <v>26</v>
      </c>
      <c r="C113" s="384" t="s">
        <v>7</v>
      </c>
      <c r="D113" s="384"/>
    </row>
    <row r="114" spans="1:4" x14ac:dyDescent="0.2">
      <c r="A114" s="99" t="s">
        <v>0</v>
      </c>
      <c r="B114" s="100" t="s">
        <v>14</v>
      </c>
      <c r="C114" s="342">
        <v>80</v>
      </c>
      <c r="D114" s="342"/>
    </row>
    <row r="115" spans="1:4" x14ac:dyDescent="0.2">
      <c r="A115" s="99" t="s">
        <v>1</v>
      </c>
      <c r="B115" s="100" t="s">
        <v>158</v>
      </c>
      <c r="C115" s="342">
        <v>0</v>
      </c>
      <c r="D115" s="342"/>
    </row>
    <row r="116" spans="1:4" x14ac:dyDescent="0.2">
      <c r="A116" s="99" t="s">
        <v>2</v>
      </c>
      <c r="B116" s="100" t="s">
        <v>27</v>
      </c>
      <c r="C116" s="342">
        <v>0</v>
      </c>
      <c r="D116" s="342"/>
    </row>
    <row r="117" spans="1:4" x14ac:dyDescent="0.2">
      <c r="A117" s="99" t="s">
        <v>3</v>
      </c>
      <c r="B117" s="100" t="s">
        <v>8</v>
      </c>
      <c r="C117" s="342">
        <v>0</v>
      </c>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78" t="s">
        <v>159</v>
      </c>
      <c r="B121" s="378"/>
      <c r="C121" s="378"/>
      <c r="D121" s="378"/>
    </row>
    <row r="122" spans="1:4" x14ac:dyDescent="0.2">
      <c r="A122" s="94"/>
      <c r="B122" s="94"/>
      <c r="C122" s="94"/>
      <c r="D122" s="94"/>
    </row>
    <row r="123" spans="1:4" ht="22.5" x14ac:dyDescent="0.2">
      <c r="A123" s="102">
        <v>6</v>
      </c>
      <c r="B123" s="118" t="s">
        <v>160</v>
      </c>
      <c r="C123" s="102" t="s">
        <v>119</v>
      </c>
      <c r="D123" s="102" t="s">
        <v>7</v>
      </c>
    </row>
    <row r="124" spans="1:4" x14ac:dyDescent="0.2">
      <c r="A124" s="99" t="s">
        <v>0</v>
      </c>
      <c r="B124" s="100" t="s">
        <v>25</v>
      </c>
      <c r="C124" s="119">
        <v>7.4999999999999997E-2</v>
      </c>
      <c r="D124" s="128">
        <f>C124*(C23+C66+D78+C108+C118)</f>
        <v>399.99191925018152</v>
      </c>
    </row>
    <row r="125" spans="1:4" x14ac:dyDescent="0.2">
      <c r="A125" s="99" t="s">
        <v>1</v>
      </c>
      <c r="B125" s="100" t="s">
        <v>9</v>
      </c>
      <c r="C125" s="119">
        <v>7.0000000000000007E-2</v>
      </c>
      <c r="D125" s="128">
        <f>C125*(C23+C66+D78+C108+C118+D124)</f>
        <v>401.32522564768215</v>
      </c>
    </row>
    <row r="126" spans="1:4" hidden="1" x14ac:dyDescent="0.2">
      <c r="A126" s="99"/>
      <c r="B126" s="120" t="s">
        <v>100</v>
      </c>
      <c r="C126" s="131">
        <v>0.85750000000000004</v>
      </c>
      <c r="D126" s="130">
        <f>(C23+C66+D78+C108+C118+D124+D125)</f>
        <v>6134.5427349002839</v>
      </c>
    </row>
    <row r="127" spans="1:4" x14ac:dyDescent="0.2">
      <c r="A127" s="99" t="s">
        <v>2</v>
      </c>
      <c r="B127" s="100" t="s">
        <v>10</v>
      </c>
      <c r="C127" s="119">
        <f>SUM(C128:C130)</f>
        <v>0.14250000000000002</v>
      </c>
      <c r="D127" s="128">
        <f>SUM(D128:D130)</f>
        <v>1019.442961776432</v>
      </c>
    </row>
    <row r="128" spans="1:4" x14ac:dyDescent="0.2">
      <c r="A128" s="99"/>
      <c r="B128" s="100" t="s">
        <v>175</v>
      </c>
      <c r="C128" s="132">
        <v>9.2499999999999999E-2</v>
      </c>
      <c r="D128" s="129">
        <f>($D$126/$C$126)*C128</f>
        <v>661.74367694259615</v>
      </c>
    </row>
    <row r="129" spans="1:4" x14ac:dyDescent="0.2">
      <c r="A129" s="99"/>
      <c r="B129" s="100" t="s">
        <v>162</v>
      </c>
      <c r="C129" s="133">
        <v>0</v>
      </c>
      <c r="D129" s="129">
        <f>($D$126/$C$126)*C129</f>
        <v>0</v>
      </c>
    </row>
    <row r="130" spans="1:4" x14ac:dyDescent="0.2">
      <c r="A130" s="99"/>
      <c r="B130" s="100" t="s">
        <v>174</v>
      </c>
      <c r="C130" s="133">
        <v>0.05</v>
      </c>
      <c r="D130" s="129">
        <f>($D$126/$C$126)*C130</f>
        <v>357.6992848338358</v>
      </c>
    </row>
    <row r="131" spans="1:4" x14ac:dyDescent="0.2">
      <c r="A131" s="340" t="s">
        <v>128</v>
      </c>
      <c r="B131" s="340"/>
      <c r="C131" s="99"/>
      <c r="D131" s="124">
        <f>D124+D125+D127</f>
        <v>1820.7601066742957</v>
      </c>
    </row>
    <row r="132" spans="1:4" x14ac:dyDescent="0.2">
      <c r="A132" s="94"/>
      <c r="B132" s="94"/>
      <c r="C132" s="94"/>
      <c r="D132" s="94"/>
    </row>
    <row r="133" spans="1:4" x14ac:dyDescent="0.2">
      <c r="A133" s="94"/>
      <c r="B133" s="94"/>
      <c r="C133" s="94"/>
      <c r="D133" s="94"/>
    </row>
    <row r="134" spans="1:4" x14ac:dyDescent="0.2">
      <c r="A134" s="378" t="s">
        <v>164</v>
      </c>
      <c r="B134" s="378"/>
      <c r="C134" s="378"/>
      <c r="D134" s="378"/>
    </row>
    <row r="135" spans="1:4" x14ac:dyDescent="0.2">
      <c r="A135" s="94"/>
      <c r="B135" s="94"/>
      <c r="C135" s="94"/>
      <c r="D135" s="94"/>
    </row>
    <row r="136" spans="1:4" ht="27.75" customHeight="1" x14ac:dyDescent="0.2">
      <c r="A136" s="102"/>
      <c r="B136" s="102" t="s">
        <v>28</v>
      </c>
      <c r="C136" s="340" t="s">
        <v>7</v>
      </c>
      <c r="D136" s="340"/>
    </row>
    <row r="137" spans="1:4" x14ac:dyDescent="0.2">
      <c r="A137" s="102" t="s">
        <v>0</v>
      </c>
      <c r="B137" s="100" t="s">
        <v>110</v>
      </c>
      <c r="C137" s="342">
        <f>C23</f>
        <v>3031.6000000000004</v>
      </c>
      <c r="D137" s="342"/>
    </row>
    <row r="138" spans="1:4" x14ac:dyDescent="0.2">
      <c r="A138" s="102" t="s">
        <v>1</v>
      </c>
      <c r="B138" s="100" t="s">
        <v>115</v>
      </c>
      <c r="C138" s="342">
        <f>C66</f>
        <v>1611.6779196800003</v>
      </c>
      <c r="D138" s="342"/>
    </row>
    <row r="139" spans="1:4" x14ac:dyDescent="0.2">
      <c r="A139" s="102" t="s">
        <v>2</v>
      </c>
      <c r="B139" s="100" t="s">
        <v>136</v>
      </c>
      <c r="C139" s="342">
        <f>D78</f>
        <v>178.25936539840001</v>
      </c>
      <c r="D139" s="342"/>
    </row>
    <row r="140" spans="1:4" x14ac:dyDescent="0.2">
      <c r="A140" s="102" t="s">
        <v>3</v>
      </c>
      <c r="B140" s="100" t="s">
        <v>143</v>
      </c>
      <c r="C140" s="342">
        <f>C108</f>
        <v>431.68830492401941</v>
      </c>
      <c r="D140" s="342"/>
    </row>
    <row r="141" spans="1:4" x14ac:dyDescent="0.2">
      <c r="A141" s="102" t="s">
        <v>4</v>
      </c>
      <c r="B141" s="100" t="s">
        <v>157</v>
      </c>
      <c r="C141" s="342">
        <f>C118</f>
        <v>80</v>
      </c>
      <c r="D141" s="342"/>
    </row>
    <row r="142" spans="1:4" x14ac:dyDescent="0.2">
      <c r="A142" s="340" t="s">
        <v>165</v>
      </c>
      <c r="B142" s="340"/>
      <c r="C142" s="341">
        <f>SUM(C137:C141)</f>
        <v>5333.2255900024202</v>
      </c>
      <c r="D142" s="341"/>
    </row>
    <row r="143" spans="1:4" x14ac:dyDescent="0.2">
      <c r="A143" s="102" t="s">
        <v>5</v>
      </c>
      <c r="B143" s="100" t="s">
        <v>166</v>
      </c>
      <c r="C143" s="342">
        <f>D131</f>
        <v>1820.7601066742957</v>
      </c>
      <c r="D143" s="342"/>
    </row>
    <row r="144" spans="1:4" x14ac:dyDescent="0.2">
      <c r="A144" s="340" t="s">
        <v>167</v>
      </c>
      <c r="B144" s="340"/>
      <c r="C144" s="341">
        <f>SUM(C142:C143)</f>
        <v>7153.9856966767156</v>
      </c>
      <c r="D144" s="341"/>
    </row>
  </sheetData>
  <mergeCells count="75">
    <mergeCell ref="A33:B33"/>
    <mergeCell ref="A23:B23"/>
    <mergeCell ref="C11:D11"/>
    <mergeCell ref="A36:D36"/>
    <mergeCell ref="A47:B47"/>
    <mergeCell ref="A57:B57"/>
    <mergeCell ref="A66:B66"/>
    <mergeCell ref="A78:B78"/>
    <mergeCell ref="C52:D52"/>
    <mergeCell ref="C53:D53"/>
    <mergeCell ref="C54:D54"/>
    <mergeCell ref="C55:D55"/>
    <mergeCell ref="A60:D60"/>
    <mergeCell ref="C62:D62"/>
    <mergeCell ref="C63:D63"/>
    <mergeCell ref="C144:D144"/>
    <mergeCell ref="C137:D137"/>
    <mergeCell ref="C138:D138"/>
    <mergeCell ref="C139:D139"/>
    <mergeCell ref="C140:D140"/>
    <mergeCell ref="C141:D141"/>
    <mergeCell ref="C142:D142"/>
    <mergeCell ref="C143:D143"/>
    <mergeCell ref="A131:B131"/>
    <mergeCell ref="A142:B142"/>
    <mergeCell ref="A144:B144"/>
    <mergeCell ref="A100:B100"/>
    <mergeCell ref="A108:B108"/>
    <mergeCell ref="A118:B118"/>
    <mergeCell ref="A121:D121"/>
    <mergeCell ref="C115:D115"/>
    <mergeCell ref="C117:D117"/>
    <mergeCell ref="C118:D118"/>
    <mergeCell ref="C116:D116"/>
    <mergeCell ref="C107:D107"/>
    <mergeCell ref="C108:D108"/>
    <mergeCell ref="A111:D111"/>
    <mergeCell ref="C113:D113"/>
    <mergeCell ref="C114:D114"/>
    <mergeCell ref="A1:D1"/>
    <mergeCell ref="C7:D7"/>
    <mergeCell ref="C8:D8"/>
    <mergeCell ref="C9:D9"/>
    <mergeCell ref="C10:D10"/>
    <mergeCell ref="A6:D6"/>
    <mergeCell ref="A4:D4"/>
    <mergeCell ref="A2:D2"/>
    <mergeCell ref="A3:D3"/>
    <mergeCell ref="C136:D136"/>
    <mergeCell ref="A134:D134"/>
    <mergeCell ref="A14:D14"/>
    <mergeCell ref="C16:D16"/>
    <mergeCell ref="C17:D17"/>
    <mergeCell ref="C18:D18"/>
    <mergeCell ref="C19:D19"/>
    <mergeCell ref="C20:D20"/>
    <mergeCell ref="C21:D21"/>
    <mergeCell ref="C22:D22"/>
    <mergeCell ref="C23:D23"/>
    <mergeCell ref="A26:D26"/>
    <mergeCell ref="A28:D28"/>
    <mergeCell ref="A50:D50"/>
    <mergeCell ref="C56:D56"/>
    <mergeCell ref="C57:D57"/>
    <mergeCell ref="C106:D106"/>
    <mergeCell ref="C64:D64"/>
    <mergeCell ref="C65:D65"/>
    <mergeCell ref="C66:D66"/>
    <mergeCell ref="A69:D69"/>
    <mergeCell ref="A81:D81"/>
    <mergeCell ref="A93:B93"/>
    <mergeCell ref="A84:D84"/>
    <mergeCell ref="A96:D96"/>
    <mergeCell ref="A103:D103"/>
    <mergeCell ref="C105:D105"/>
  </mergeCells>
  <pageMargins left="0.511811024" right="0.511811024" top="0.78740157499999996" bottom="0.78740157499999996" header="0.31496062000000002" footer="0.31496062000000002"/>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5"/>
  <sheetViews>
    <sheetView workbookViewId="0">
      <selection activeCell="A23" sqref="A23:B24"/>
    </sheetView>
  </sheetViews>
  <sheetFormatPr defaultColWidth="9.140625" defaultRowHeight="12.75" x14ac:dyDescent="0.2"/>
  <cols>
    <col min="1" max="1" width="4.7109375" style="1" customWidth="1"/>
    <col min="2" max="2" width="59.28515625" style="1" bestFit="1" customWidth="1"/>
    <col min="3" max="3" width="12.285156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4" ht="37.5" x14ac:dyDescent="0.2">
      <c r="A1" s="361" t="s">
        <v>176</v>
      </c>
      <c r="B1" s="362"/>
      <c r="C1" s="362"/>
      <c r="D1" s="362"/>
    </row>
    <row r="2" spans="1:4" x14ac:dyDescent="0.2">
      <c r="A2" s="363" t="s">
        <v>187</v>
      </c>
      <c r="B2" s="363"/>
      <c r="C2" s="363"/>
      <c r="D2" s="363"/>
    </row>
    <row r="3" spans="1:4" ht="21.75" customHeight="1" x14ac:dyDescent="0.2">
      <c r="A3" s="362"/>
      <c r="B3" s="362"/>
      <c r="C3" s="362"/>
      <c r="D3" s="362"/>
    </row>
    <row r="4" spans="1:4" ht="17.25" customHeight="1" x14ac:dyDescent="0.2">
      <c r="A4" s="369" t="s">
        <v>78</v>
      </c>
      <c r="B4" s="369"/>
      <c r="C4" s="369"/>
      <c r="D4" s="369"/>
    </row>
    <row r="5" spans="1:4" x14ac:dyDescent="0.2">
      <c r="A5" s="94"/>
      <c r="B5" s="94"/>
      <c r="C5" s="94"/>
      <c r="D5" s="94"/>
    </row>
    <row r="6" spans="1:4" ht="18" customHeight="1" x14ac:dyDescent="0.2">
      <c r="A6" s="376" t="s">
        <v>107</v>
      </c>
      <c r="B6" s="377"/>
      <c r="C6" s="377"/>
      <c r="D6" s="377"/>
    </row>
    <row r="7" spans="1:4" ht="18" customHeight="1" x14ac:dyDescent="0.2">
      <c r="A7" s="95">
        <v>1</v>
      </c>
      <c r="B7" s="135" t="s">
        <v>108</v>
      </c>
      <c r="C7" s="385">
        <f>(2546.8/32.3)*40</f>
        <v>3153.931888544892</v>
      </c>
      <c r="D7" s="385"/>
    </row>
    <row r="8" spans="1:4" x14ac:dyDescent="0.2">
      <c r="A8" s="95">
        <v>2</v>
      </c>
      <c r="B8" s="135" t="s">
        <v>56</v>
      </c>
      <c r="C8" s="372" t="str">
        <f>VLOOKUP(A4,'Quadro Orientativo Salário'!A2:G14,2)</f>
        <v>2237-10</v>
      </c>
      <c r="D8" s="372"/>
    </row>
    <row r="9" spans="1:4" ht="12.75" customHeight="1" x14ac:dyDescent="0.2">
      <c r="A9" s="95">
        <v>3</v>
      </c>
      <c r="B9" s="136" t="s">
        <v>109</v>
      </c>
      <c r="C9" s="373" t="s">
        <v>95</v>
      </c>
      <c r="D9" s="373"/>
    </row>
    <row r="10" spans="1:4" x14ac:dyDescent="0.2">
      <c r="A10" s="95">
        <v>4</v>
      </c>
      <c r="B10" s="135" t="s">
        <v>57</v>
      </c>
      <c r="C10" s="372">
        <v>0</v>
      </c>
      <c r="D10" s="372"/>
    </row>
    <row r="11" spans="1:4" x14ac:dyDescent="0.2">
      <c r="A11" s="95">
        <v>5</v>
      </c>
      <c r="B11" s="135" t="s">
        <v>99</v>
      </c>
      <c r="C11" s="373">
        <v>22</v>
      </c>
      <c r="D11" s="373"/>
    </row>
    <row r="12" spans="1:4" x14ac:dyDescent="0.2">
      <c r="A12" s="94"/>
      <c r="B12" s="94"/>
      <c r="C12" s="94"/>
      <c r="D12" s="94"/>
    </row>
    <row r="13" spans="1:4" x14ac:dyDescent="0.2">
      <c r="A13" s="94"/>
      <c r="B13" s="94"/>
      <c r="C13" s="94"/>
      <c r="D13" s="94"/>
    </row>
    <row r="14" spans="1:4" x14ac:dyDescent="0.2">
      <c r="A14" s="137" t="s">
        <v>110</v>
      </c>
      <c r="B14" s="138"/>
      <c r="C14" s="138"/>
      <c r="D14" s="139"/>
    </row>
    <row r="15" spans="1:4" x14ac:dyDescent="0.2">
      <c r="A15" s="94"/>
      <c r="B15" s="94"/>
      <c r="C15" s="94"/>
      <c r="D15" s="94"/>
    </row>
    <row r="16" spans="1:4" x14ac:dyDescent="0.2">
      <c r="A16" s="98">
        <v>1</v>
      </c>
      <c r="B16" s="98" t="s">
        <v>12</v>
      </c>
      <c r="C16" s="341" t="s">
        <v>7</v>
      </c>
      <c r="D16" s="341"/>
    </row>
    <row r="17" spans="1:4" x14ac:dyDescent="0.2">
      <c r="A17" s="95" t="s">
        <v>0</v>
      </c>
      <c r="B17" s="96" t="s">
        <v>111</v>
      </c>
      <c r="C17" s="374">
        <f>C7</f>
        <v>3153.931888544892</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f>(IF(C9="PL SN",(C7+C18)*58.33%*20%,0))</f>
        <v>0</v>
      </c>
      <c r="D20" s="342"/>
    </row>
    <row r="21" spans="1:4" x14ac:dyDescent="0.2">
      <c r="A21" s="99" t="s">
        <v>4</v>
      </c>
      <c r="B21" s="100" t="s">
        <v>44</v>
      </c>
      <c r="C21" s="342">
        <f>(IF(C10="PL SN",(C8+C19)*58.33%*20%,0))</f>
        <v>0</v>
      </c>
      <c r="D21" s="342"/>
    </row>
    <row r="22" spans="1:4" x14ac:dyDescent="0.2">
      <c r="A22" s="99" t="s">
        <v>6</v>
      </c>
      <c r="B22" s="100" t="s">
        <v>102</v>
      </c>
      <c r="C22" s="342">
        <f>6442.08*15%</f>
        <v>966.3119999999999</v>
      </c>
      <c r="D22" s="342"/>
    </row>
    <row r="23" spans="1:4" x14ac:dyDescent="0.2">
      <c r="A23" s="340" t="s">
        <v>114</v>
      </c>
      <c r="B23" s="340"/>
      <c r="C23" s="341">
        <f>SUM(C17:C22)</f>
        <v>4605.0438885448921</v>
      </c>
      <c r="D23" s="341"/>
    </row>
    <row r="24" spans="1:4" x14ac:dyDescent="0.2">
      <c r="A24" s="94"/>
      <c r="B24" s="94"/>
      <c r="C24" s="94"/>
      <c r="D24" s="94"/>
    </row>
    <row r="25" spans="1:4" x14ac:dyDescent="0.2">
      <c r="A25" s="94"/>
      <c r="B25" s="94"/>
      <c r="C25" s="94"/>
      <c r="D25" s="94"/>
    </row>
    <row r="26" spans="1:4" x14ac:dyDescent="0.2">
      <c r="A26" s="369" t="s">
        <v>115</v>
      </c>
      <c r="B26" s="369"/>
      <c r="C26" s="369"/>
      <c r="D26" s="369"/>
    </row>
    <row r="27" spans="1:4" x14ac:dyDescent="0.2">
      <c r="A27" s="101"/>
      <c r="B27" s="94"/>
      <c r="C27" s="94"/>
      <c r="D27" s="94"/>
    </row>
    <row r="28" spans="1:4" x14ac:dyDescent="0.2">
      <c r="A28" s="369" t="s">
        <v>116</v>
      </c>
      <c r="B28" s="369"/>
      <c r="C28" s="369"/>
      <c r="D28" s="369"/>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3">
        <f>C23*C31</f>
        <v>383.60015591578951</v>
      </c>
    </row>
    <row r="32" spans="1:4" x14ac:dyDescent="0.2">
      <c r="A32" s="99" t="s">
        <v>1</v>
      </c>
      <c r="B32" s="100" t="s">
        <v>121</v>
      </c>
      <c r="C32" s="103">
        <v>2.7799999999999998E-2</v>
      </c>
      <c r="D32" s="123">
        <f>C23*C32</f>
        <v>128.02022010154801</v>
      </c>
    </row>
    <row r="33" spans="1:4" x14ac:dyDescent="0.2">
      <c r="A33" s="340" t="s">
        <v>114</v>
      </c>
      <c r="B33" s="340"/>
      <c r="C33" s="104">
        <f>SUM(C31:C32)</f>
        <v>0.1111</v>
      </c>
      <c r="D33" s="124">
        <f>SUM(D31:D32)</f>
        <v>511.62037601733755</v>
      </c>
    </row>
    <row r="34" spans="1:4" x14ac:dyDescent="0.2">
      <c r="A34" s="94"/>
      <c r="B34" s="94"/>
      <c r="C34" s="94"/>
      <c r="D34" s="94"/>
    </row>
    <row r="35" spans="1:4" x14ac:dyDescent="0.2">
      <c r="A35" s="94"/>
      <c r="B35" s="94"/>
      <c r="C35" s="94"/>
      <c r="D35" s="94"/>
    </row>
    <row r="36" spans="1:4" ht="29.25" customHeight="1" x14ac:dyDescent="0.2">
      <c r="A36" s="370" t="s">
        <v>178</v>
      </c>
      <c r="B36" s="370"/>
      <c r="C36" s="370"/>
      <c r="D36" s="370"/>
    </row>
    <row r="37" spans="1:4" x14ac:dyDescent="0.2">
      <c r="A37" s="94"/>
      <c r="B37" s="94"/>
      <c r="C37" s="94"/>
      <c r="D37" s="94"/>
    </row>
    <row r="38" spans="1:4" ht="22.5" x14ac:dyDescent="0.2">
      <c r="A38" s="102" t="s">
        <v>123</v>
      </c>
      <c r="B38" s="102" t="s">
        <v>124</v>
      </c>
      <c r="C38" s="102" t="s">
        <v>119</v>
      </c>
      <c r="D38" s="102" t="s">
        <v>7</v>
      </c>
    </row>
    <row r="39" spans="1:4" x14ac:dyDescent="0.2">
      <c r="A39" s="99" t="s">
        <v>0</v>
      </c>
      <c r="B39" s="100" t="s">
        <v>16</v>
      </c>
      <c r="C39" s="103">
        <v>0.2</v>
      </c>
      <c r="D39" s="122">
        <f>C39*(C$23+D$33)</f>
        <v>1023.332852912446</v>
      </c>
    </row>
    <row r="40" spans="1:4" x14ac:dyDescent="0.2">
      <c r="A40" s="99" t="s">
        <v>1</v>
      </c>
      <c r="B40" s="100" t="s">
        <v>18</v>
      </c>
      <c r="C40" s="103">
        <v>2.5000000000000001E-2</v>
      </c>
      <c r="D40" s="122">
        <f t="shared" ref="D40:D46" si="0">C40*(C$23+D$33)</f>
        <v>127.91660661405575</v>
      </c>
    </row>
    <row r="41" spans="1:4" x14ac:dyDescent="0.2">
      <c r="A41" s="99" t="s">
        <v>2</v>
      </c>
      <c r="B41" s="100" t="s">
        <v>125</v>
      </c>
      <c r="C41" s="105">
        <v>0.03</v>
      </c>
      <c r="D41" s="122">
        <f t="shared" si="0"/>
        <v>153.4999279368669</v>
      </c>
    </row>
    <row r="42" spans="1:4" x14ac:dyDescent="0.2">
      <c r="A42" s="99" t="s">
        <v>3</v>
      </c>
      <c r="B42" s="100" t="s">
        <v>126</v>
      </c>
      <c r="C42" s="103">
        <v>1.4999999999999999E-2</v>
      </c>
      <c r="D42" s="122">
        <f t="shared" si="0"/>
        <v>76.749963968433448</v>
      </c>
    </row>
    <row r="43" spans="1:4" x14ac:dyDescent="0.2">
      <c r="A43" s="99" t="s">
        <v>4</v>
      </c>
      <c r="B43" s="100" t="s">
        <v>127</v>
      </c>
      <c r="C43" s="103">
        <v>0.01</v>
      </c>
      <c r="D43" s="122">
        <f t="shared" si="0"/>
        <v>51.166642645622296</v>
      </c>
    </row>
    <row r="44" spans="1:4" x14ac:dyDescent="0.2">
      <c r="A44" s="99" t="s">
        <v>5</v>
      </c>
      <c r="B44" s="100" t="s">
        <v>21</v>
      </c>
      <c r="C44" s="103">
        <v>6.0000000000000001E-3</v>
      </c>
      <c r="D44" s="122">
        <f t="shared" si="0"/>
        <v>30.69998558737338</v>
      </c>
    </row>
    <row r="45" spans="1:4" x14ac:dyDescent="0.2">
      <c r="A45" s="99" t="s">
        <v>6</v>
      </c>
      <c r="B45" s="100" t="s">
        <v>17</v>
      </c>
      <c r="C45" s="103">
        <v>2E-3</v>
      </c>
      <c r="D45" s="122">
        <f t="shared" si="0"/>
        <v>10.23332852912446</v>
      </c>
    </row>
    <row r="46" spans="1:4" x14ac:dyDescent="0.2">
      <c r="A46" s="99" t="s">
        <v>20</v>
      </c>
      <c r="B46" s="100" t="s">
        <v>19</v>
      </c>
      <c r="C46" s="103">
        <v>0.08</v>
      </c>
      <c r="D46" s="122">
        <f t="shared" si="0"/>
        <v>409.33314116497837</v>
      </c>
    </row>
    <row r="47" spans="1:4" x14ac:dyDescent="0.2">
      <c r="A47" s="340" t="s">
        <v>128</v>
      </c>
      <c r="B47" s="340"/>
      <c r="C47" s="106">
        <f>SUM(C39:C46)</f>
        <v>0.36800000000000005</v>
      </c>
      <c r="D47" s="121">
        <f>SUM(D39:D46)</f>
        <v>1882.9324493589006</v>
      </c>
    </row>
    <row r="48" spans="1:4" x14ac:dyDescent="0.2">
      <c r="A48" s="94"/>
      <c r="B48" s="94"/>
      <c r="C48" s="94"/>
      <c r="D48" s="94"/>
    </row>
    <row r="49" spans="1:4" x14ac:dyDescent="0.2">
      <c r="A49" s="94"/>
      <c r="B49" s="94"/>
      <c r="C49" s="94"/>
      <c r="D49" s="94"/>
    </row>
    <row r="50" spans="1:4" x14ac:dyDescent="0.2">
      <c r="A50" s="369" t="s">
        <v>173</v>
      </c>
      <c r="B50" s="369"/>
      <c r="C50" s="369"/>
      <c r="D50" s="369"/>
    </row>
    <row r="51" spans="1:4" x14ac:dyDescent="0.2">
      <c r="A51" s="94"/>
      <c r="B51" s="94"/>
      <c r="C51" s="94"/>
      <c r="D51" s="94"/>
    </row>
    <row r="52" spans="1:4" x14ac:dyDescent="0.2">
      <c r="A52" s="102" t="s">
        <v>130</v>
      </c>
      <c r="B52" s="102" t="s">
        <v>131</v>
      </c>
      <c r="C52" s="340" t="s">
        <v>7</v>
      </c>
      <c r="D52" s="340"/>
    </row>
    <row r="53" spans="1:4" x14ac:dyDescent="0.2">
      <c r="A53" s="99" t="s">
        <v>0</v>
      </c>
      <c r="B53" s="100" t="s">
        <v>168</v>
      </c>
      <c r="C53" s="342">
        <f>IF((C11*2*8.55)&lt;(6%*C7),0,(C11*2*8.55)-(6%*C7))</f>
        <v>186.96408668730652</v>
      </c>
      <c r="D53" s="342"/>
    </row>
    <row r="54" spans="1:4" x14ac:dyDescent="0.2">
      <c r="A54" s="99" t="s">
        <v>1</v>
      </c>
      <c r="B54" s="100" t="s">
        <v>132</v>
      </c>
      <c r="C54" s="342">
        <f>(C10*C11*(1-10%))</f>
        <v>0</v>
      </c>
      <c r="D54" s="342"/>
    </row>
    <row r="55" spans="1:4" x14ac:dyDescent="0.2">
      <c r="A55" s="99" t="s">
        <v>2</v>
      </c>
      <c r="B55" s="100" t="s">
        <v>177</v>
      </c>
      <c r="C55" s="342">
        <v>0</v>
      </c>
      <c r="D55" s="342"/>
    </row>
    <row r="56" spans="1:4" x14ac:dyDescent="0.2">
      <c r="A56" s="99" t="s">
        <v>3</v>
      </c>
      <c r="B56" s="100" t="s">
        <v>8</v>
      </c>
      <c r="C56" s="342">
        <v>0</v>
      </c>
      <c r="D56" s="342"/>
    </row>
    <row r="57" spans="1:4" x14ac:dyDescent="0.2">
      <c r="A57" s="340" t="s">
        <v>114</v>
      </c>
      <c r="B57" s="340"/>
      <c r="C57" s="341">
        <f>SUM(C53:C56)</f>
        <v>186.96408668730652</v>
      </c>
      <c r="D57" s="341"/>
    </row>
    <row r="58" spans="1:4" x14ac:dyDescent="0.2">
      <c r="A58" s="94"/>
      <c r="B58" s="94"/>
      <c r="C58" s="94"/>
      <c r="D58" s="94"/>
    </row>
    <row r="59" spans="1:4" x14ac:dyDescent="0.2">
      <c r="A59" s="94"/>
      <c r="B59" s="94"/>
      <c r="C59" s="94"/>
      <c r="D59" s="94"/>
    </row>
    <row r="60" spans="1:4" ht="16.5" customHeight="1" x14ac:dyDescent="0.2">
      <c r="A60" s="369" t="s">
        <v>134</v>
      </c>
      <c r="B60" s="369"/>
      <c r="C60" s="369"/>
      <c r="D60" s="369"/>
    </row>
    <row r="61" spans="1:4" x14ac:dyDescent="0.2">
      <c r="A61" s="94"/>
      <c r="B61" s="94"/>
      <c r="C61" s="94"/>
      <c r="D61" s="94"/>
    </row>
    <row r="62" spans="1:4" x14ac:dyDescent="0.2">
      <c r="A62" s="102">
        <v>2</v>
      </c>
      <c r="B62" s="102" t="s">
        <v>135</v>
      </c>
      <c r="C62" s="384" t="s">
        <v>7</v>
      </c>
      <c r="D62" s="384"/>
    </row>
    <row r="63" spans="1:4" ht="14.25" customHeight="1" x14ac:dyDescent="0.2">
      <c r="A63" s="99" t="s">
        <v>117</v>
      </c>
      <c r="B63" s="100" t="s">
        <v>118</v>
      </c>
      <c r="C63" s="342">
        <f>D33</f>
        <v>511.62037601733755</v>
      </c>
      <c r="D63" s="342"/>
    </row>
    <row r="64" spans="1:4" ht="14.25" customHeight="1" x14ac:dyDescent="0.2">
      <c r="A64" s="99" t="s">
        <v>123</v>
      </c>
      <c r="B64" s="100" t="s">
        <v>124</v>
      </c>
      <c r="C64" s="342">
        <f>D47</f>
        <v>1882.9324493589006</v>
      </c>
      <c r="D64" s="342"/>
    </row>
    <row r="65" spans="1:4" ht="13.5" customHeight="1" x14ac:dyDescent="0.2">
      <c r="A65" s="99" t="s">
        <v>130</v>
      </c>
      <c r="B65" s="100" t="s">
        <v>131</v>
      </c>
      <c r="C65" s="342">
        <f>C57</f>
        <v>186.96408668730652</v>
      </c>
      <c r="D65" s="342"/>
    </row>
    <row r="66" spans="1:4" ht="12.75" customHeight="1" x14ac:dyDescent="0.2">
      <c r="A66" s="386" t="s">
        <v>114</v>
      </c>
      <c r="B66" s="387"/>
      <c r="C66" s="341">
        <f>SUM(C63:C65)</f>
        <v>2581.5169120635446</v>
      </c>
      <c r="D66" s="341"/>
    </row>
    <row r="67" spans="1:4" x14ac:dyDescent="0.2">
      <c r="A67" s="107"/>
      <c r="B67" s="94"/>
      <c r="C67" s="94"/>
      <c r="D67" s="94"/>
    </row>
    <row r="68" spans="1:4" x14ac:dyDescent="0.2">
      <c r="A68" s="94"/>
      <c r="B68" s="94"/>
      <c r="C68" s="94"/>
      <c r="D68" s="94"/>
    </row>
    <row r="69" spans="1:4" x14ac:dyDescent="0.2">
      <c r="A69" s="369" t="s">
        <v>136</v>
      </c>
      <c r="B69" s="369"/>
      <c r="C69" s="369"/>
      <c r="D69" s="369"/>
    </row>
    <row r="70" spans="1:4" x14ac:dyDescent="0.2">
      <c r="A70" s="94"/>
      <c r="B70" s="94"/>
      <c r="C70" s="94"/>
      <c r="D70" s="94"/>
    </row>
    <row r="71" spans="1:4" ht="22.5" x14ac:dyDescent="0.2">
      <c r="A71" s="102">
        <v>3</v>
      </c>
      <c r="B71" s="102" t="s">
        <v>24</v>
      </c>
      <c r="C71" s="102" t="s">
        <v>119</v>
      </c>
      <c r="D71" s="102" t="s">
        <v>7</v>
      </c>
    </row>
    <row r="72" spans="1:4" x14ac:dyDescent="0.2">
      <c r="A72" s="99" t="s">
        <v>0</v>
      </c>
      <c r="B72" s="108" t="s">
        <v>137</v>
      </c>
      <c r="C72" s="109">
        <v>4.1999999999999997E-3</v>
      </c>
      <c r="D72" s="123">
        <f>C$23*C72</f>
        <v>19.341184331888545</v>
      </c>
    </row>
    <row r="73" spans="1:4" x14ac:dyDescent="0.2">
      <c r="A73" s="99" t="s">
        <v>1</v>
      </c>
      <c r="B73" s="108" t="s">
        <v>138</v>
      </c>
      <c r="C73" s="110">
        <v>3.4000000000000002E-4</v>
      </c>
      <c r="D73" s="123">
        <f>D72*C73</f>
        <v>6.5760026728421059E-3</v>
      </c>
    </row>
    <row r="74" spans="1:4" x14ac:dyDescent="0.2">
      <c r="A74" s="99" t="s">
        <v>2</v>
      </c>
      <c r="B74" s="108" t="s">
        <v>139</v>
      </c>
      <c r="C74" s="109">
        <v>3.44E-2</v>
      </c>
      <c r="D74" s="123">
        <f>C$23*C74</f>
        <v>158.4135097659443</v>
      </c>
    </row>
    <row r="75" spans="1:4" x14ac:dyDescent="0.2">
      <c r="A75" s="99" t="s">
        <v>3</v>
      </c>
      <c r="B75" s="108" t="s">
        <v>140</v>
      </c>
      <c r="C75" s="109">
        <v>1.9439999999999999E-2</v>
      </c>
      <c r="D75" s="123">
        <f>C$23*C75</f>
        <v>89.522053193312701</v>
      </c>
    </row>
    <row r="76" spans="1:4" ht="22.5" x14ac:dyDescent="0.2">
      <c r="A76" s="99" t="s">
        <v>4</v>
      </c>
      <c r="B76" s="108" t="s">
        <v>141</v>
      </c>
      <c r="C76" s="109">
        <v>7.1500000000000001E-3</v>
      </c>
      <c r="D76" s="123">
        <f>D75*C76</f>
        <v>0.64008268033218585</v>
      </c>
    </row>
    <row r="77" spans="1:4" x14ac:dyDescent="0.2">
      <c r="A77" s="99" t="s">
        <v>5</v>
      </c>
      <c r="B77" s="108" t="s">
        <v>142</v>
      </c>
      <c r="C77" s="109">
        <v>6.2E-4</v>
      </c>
      <c r="D77" s="123">
        <f>C$23*C77</f>
        <v>2.8551272108978329</v>
      </c>
    </row>
    <row r="78" spans="1:4" x14ac:dyDescent="0.2">
      <c r="A78" s="340" t="s">
        <v>114</v>
      </c>
      <c r="B78" s="340"/>
      <c r="C78" s="111">
        <f>SUM(C72:C77)</f>
        <v>6.615E-2</v>
      </c>
      <c r="D78" s="125">
        <f>SUM(D72:D77)</f>
        <v>270.77853318504839</v>
      </c>
    </row>
    <row r="79" spans="1:4" x14ac:dyDescent="0.2">
      <c r="A79" s="94"/>
      <c r="B79" s="94"/>
      <c r="C79" s="94"/>
      <c r="D79" s="94"/>
    </row>
    <row r="80" spans="1:4" x14ac:dyDescent="0.2">
      <c r="A80" s="94"/>
      <c r="B80" s="94"/>
      <c r="C80" s="94"/>
      <c r="D80" s="94"/>
    </row>
    <row r="81" spans="1:4" x14ac:dyDescent="0.2">
      <c r="A81" s="369" t="s">
        <v>143</v>
      </c>
      <c r="B81" s="369"/>
      <c r="C81" s="369"/>
      <c r="D81" s="369"/>
    </row>
    <row r="82" spans="1:4" x14ac:dyDescent="0.2">
      <c r="A82" s="94"/>
      <c r="B82" s="94"/>
      <c r="C82" s="94"/>
      <c r="D82" s="94"/>
    </row>
    <row r="83" spans="1:4" x14ac:dyDescent="0.2">
      <c r="A83" s="94"/>
      <c r="B83" s="94"/>
      <c r="C83" s="94"/>
      <c r="D83" s="94"/>
    </row>
    <row r="84" spans="1:4" x14ac:dyDescent="0.2">
      <c r="A84" s="369" t="s">
        <v>144</v>
      </c>
      <c r="B84" s="369"/>
      <c r="C84" s="369"/>
      <c r="D84" s="369"/>
    </row>
    <row r="85" spans="1:4" x14ac:dyDescent="0.2">
      <c r="A85" s="101"/>
      <c r="B85" s="94"/>
      <c r="C85" s="94"/>
      <c r="D85" s="94"/>
    </row>
    <row r="86" spans="1:4" ht="22.5" x14ac:dyDescent="0.2">
      <c r="A86" s="102" t="s">
        <v>15</v>
      </c>
      <c r="B86" s="102" t="s">
        <v>145</v>
      </c>
      <c r="C86" s="102" t="s">
        <v>119</v>
      </c>
      <c r="D86" s="102" t="s">
        <v>7</v>
      </c>
    </row>
    <row r="87" spans="1:4" x14ac:dyDescent="0.2">
      <c r="A87" s="99" t="s">
        <v>0</v>
      </c>
      <c r="B87" s="100" t="s">
        <v>146</v>
      </c>
      <c r="C87" s="112">
        <f>1/12*100%</f>
        <v>8.3333333333333329E-2</v>
      </c>
      <c r="D87" s="123">
        <f>C87*(C$23+C$66+D$78)</f>
        <v>621.44494448279033</v>
      </c>
    </row>
    <row r="88" spans="1:4" x14ac:dyDescent="0.2">
      <c r="A88" s="99" t="s">
        <v>1</v>
      </c>
      <c r="B88" s="100" t="s">
        <v>147</v>
      </c>
      <c r="C88" s="112">
        <v>2.8E-3</v>
      </c>
      <c r="D88" s="123">
        <f t="shared" ref="D88:D92" si="1">C88*(C$23+C$66+D$78)</f>
        <v>20.880550134621757</v>
      </c>
    </row>
    <row r="89" spans="1:4" x14ac:dyDescent="0.2">
      <c r="A89" s="99" t="s">
        <v>2</v>
      </c>
      <c r="B89" s="100" t="s">
        <v>148</v>
      </c>
      <c r="C89" s="113">
        <v>4.0000000000000002E-4</v>
      </c>
      <c r="D89" s="123">
        <f t="shared" si="1"/>
        <v>2.9829357335173943</v>
      </c>
    </row>
    <row r="90" spans="1:4" x14ac:dyDescent="0.2">
      <c r="A90" s="99" t="s">
        <v>3</v>
      </c>
      <c r="B90" s="100" t="s">
        <v>149</v>
      </c>
      <c r="C90" s="112">
        <v>2.7000000000000001E-3</v>
      </c>
      <c r="D90" s="123">
        <f t="shared" si="1"/>
        <v>20.134816201242412</v>
      </c>
    </row>
    <row r="91" spans="1:4" x14ac:dyDescent="0.2">
      <c r="A91" s="99" t="s">
        <v>4</v>
      </c>
      <c r="B91" s="100" t="s">
        <v>150</v>
      </c>
      <c r="C91" s="112">
        <v>2.9999999999999997E-4</v>
      </c>
      <c r="D91" s="123">
        <f t="shared" si="1"/>
        <v>2.2372018001380454</v>
      </c>
    </row>
    <row r="92" spans="1:4" x14ac:dyDescent="0.2">
      <c r="A92" s="99" t="s">
        <v>5</v>
      </c>
      <c r="B92" s="100" t="s">
        <v>151</v>
      </c>
      <c r="C92" s="114">
        <v>0</v>
      </c>
      <c r="D92" s="123">
        <f t="shared" si="1"/>
        <v>0</v>
      </c>
    </row>
    <row r="93" spans="1:4" x14ac:dyDescent="0.2">
      <c r="A93" s="340" t="s">
        <v>128</v>
      </c>
      <c r="B93" s="340"/>
      <c r="C93" s="115">
        <f>SUM(C87:C92)</f>
        <v>8.9533333333333312E-2</v>
      </c>
      <c r="D93" s="124">
        <f>SUM(D87:D92)</f>
        <v>667.6804483523099</v>
      </c>
    </row>
    <row r="94" spans="1:4" x14ac:dyDescent="0.2">
      <c r="A94" s="94"/>
      <c r="B94" s="94"/>
      <c r="C94" s="94"/>
      <c r="D94" s="94"/>
    </row>
    <row r="95" spans="1:4" x14ac:dyDescent="0.2">
      <c r="A95" s="94"/>
      <c r="B95" s="94"/>
      <c r="C95" s="94"/>
      <c r="D95" s="94"/>
    </row>
    <row r="96" spans="1:4" x14ac:dyDescent="0.2">
      <c r="A96" s="369" t="s">
        <v>152</v>
      </c>
      <c r="B96" s="369"/>
      <c r="C96" s="369"/>
      <c r="D96" s="369"/>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14">
        <v>0</v>
      </c>
      <c r="D99" s="116">
        <v>0</v>
      </c>
    </row>
    <row r="100" spans="1:4" x14ac:dyDescent="0.2">
      <c r="A100" s="340" t="s">
        <v>114</v>
      </c>
      <c r="B100" s="340"/>
      <c r="C100" s="115">
        <f>SUM(C99)</f>
        <v>0</v>
      </c>
      <c r="D100" s="117">
        <v>0</v>
      </c>
    </row>
    <row r="101" spans="1:4" x14ac:dyDescent="0.2">
      <c r="A101" s="94"/>
      <c r="B101" s="94"/>
      <c r="C101" s="94"/>
      <c r="D101" s="94"/>
    </row>
    <row r="102" spans="1:4" x14ac:dyDescent="0.2">
      <c r="A102" s="94"/>
      <c r="B102" s="94"/>
      <c r="C102" s="94"/>
      <c r="D102" s="94"/>
    </row>
    <row r="103" spans="1:4" x14ac:dyDescent="0.2">
      <c r="A103" s="369" t="s">
        <v>155</v>
      </c>
      <c r="B103" s="369"/>
      <c r="C103" s="369"/>
      <c r="D103" s="369"/>
    </row>
    <row r="104" spans="1:4" x14ac:dyDescent="0.2">
      <c r="A104" s="101"/>
      <c r="B104" s="94"/>
      <c r="C104" s="94"/>
      <c r="D104" s="94"/>
    </row>
    <row r="105" spans="1:4" x14ac:dyDescent="0.2">
      <c r="A105" s="102">
        <v>4</v>
      </c>
      <c r="B105" s="102" t="s">
        <v>156</v>
      </c>
      <c r="C105" s="341" t="s">
        <v>7</v>
      </c>
      <c r="D105" s="341"/>
    </row>
    <row r="106" spans="1:4" x14ac:dyDescent="0.2">
      <c r="A106" s="99" t="s">
        <v>15</v>
      </c>
      <c r="B106" s="100" t="s">
        <v>145</v>
      </c>
      <c r="C106" s="342">
        <f>D93</f>
        <v>667.6804483523099</v>
      </c>
      <c r="D106" s="342"/>
    </row>
    <row r="107" spans="1:4" x14ac:dyDescent="0.2">
      <c r="A107" s="99" t="s">
        <v>23</v>
      </c>
      <c r="B107" s="100" t="s">
        <v>153</v>
      </c>
      <c r="C107" s="342">
        <f>D100</f>
        <v>0</v>
      </c>
      <c r="D107" s="342"/>
    </row>
    <row r="108" spans="1:4" x14ac:dyDescent="0.2">
      <c r="A108" s="340" t="s">
        <v>114</v>
      </c>
      <c r="B108" s="340"/>
      <c r="C108" s="341">
        <f>SUM(C106:C107)</f>
        <v>667.6804483523099</v>
      </c>
      <c r="D108" s="341"/>
    </row>
    <row r="109" spans="1:4" x14ac:dyDescent="0.2">
      <c r="A109" s="94"/>
      <c r="B109" s="94"/>
      <c r="C109" s="94"/>
      <c r="D109" s="94"/>
    </row>
    <row r="110" spans="1:4" x14ac:dyDescent="0.2">
      <c r="A110" s="94"/>
      <c r="B110" s="94"/>
      <c r="C110" s="94"/>
      <c r="D110" s="94"/>
    </row>
    <row r="111" spans="1:4" x14ac:dyDescent="0.2">
      <c r="A111" s="369" t="s">
        <v>157</v>
      </c>
      <c r="B111" s="369"/>
      <c r="C111" s="369"/>
      <c r="D111" s="369"/>
    </row>
    <row r="112" spans="1:4" x14ac:dyDescent="0.2">
      <c r="A112" s="94"/>
      <c r="B112" s="94"/>
      <c r="C112" s="94"/>
      <c r="D112" s="94"/>
    </row>
    <row r="113" spans="1:4" x14ac:dyDescent="0.2">
      <c r="A113" s="102">
        <v>5</v>
      </c>
      <c r="B113" s="118" t="s">
        <v>26</v>
      </c>
      <c r="C113" s="384" t="s">
        <v>7</v>
      </c>
      <c r="D113" s="384"/>
    </row>
    <row r="114" spans="1:4" x14ac:dyDescent="0.2">
      <c r="A114" s="99" t="s">
        <v>0</v>
      </c>
      <c r="B114" s="100" t="s">
        <v>14</v>
      </c>
      <c r="C114" s="342">
        <v>80</v>
      </c>
      <c r="D114" s="342"/>
    </row>
    <row r="115" spans="1:4" x14ac:dyDescent="0.2">
      <c r="A115" s="99" t="s">
        <v>1</v>
      </c>
      <c r="B115" s="100" t="s">
        <v>158</v>
      </c>
      <c r="C115" s="342">
        <v>0</v>
      </c>
      <c r="D115" s="342"/>
    </row>
    <row r="116" spans="1:4" x14ac:dyDescent="0.2">
      <c r="A116" s="99" t="s">
        <v>2</v>
      </c>
      <c r="B116" s="100" t="s">
        <v>27</v>
      </c>
      <c r="C116" s="342">
        <v>0</v>
      </c>
      <c r="D116" s="342"/>
    </row>
    <row r="117" spans="1:4" x14ac:dyDescent="0.2">
      <c r="A117" s="99" t="s">
        <v>3</v>
      </c>
      <c r="B117" s="100" t="s">
        <v>8</v>
      </c>
      <c r="C117" s="342">
        <v>0</v>
      </c>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69" t="s">
        <v>159</v>
      </c>
      <c r="B121" s="369"/>
      <c r="C121" s="369"/>
      <c r="D121" s="139"/>
    </row>
    <row r="122" spans="1:4" x14ac:dyDescent="0.2">
      <c r="A122" s="94"/>
      <c r="B122" s="94"/>
      <c r="C122" s="94"/>
      <c r="D122" s="94"/>
    </row>
    <row r="123" spans="1:4" ht="27.75" customHeight="1" x14ac:dyDescent="0.2">
      <c r="A123" s="102">
        <v>6</v>
      </c>
      <c r="B123" s="118" t="s">
        <v>160</v>
      </c>
      <c r="C123" s="102" t="s">
        <v>119</v>
      </c>
      <c r="D123" s="102" t="s">
        <v>7</v>
      </c>
    </row>
    <row r="124" spans="1:4" x14ac:dyDescent="0.2">
      <c r="A124" s="99" t="s">
        <v>0</v>
      </c>
      <c r="B124" s="100" t="s">
        <v>25</v>
      </c>
      <c r="C124" s="119">
        <v>7.0000000000000007E-2</v>
      </c>
      <c r="D124" s="140">
        <f>C124*(C23+C66+D78+C108+C118)</f>
        <v>574.35138475020574</v>
      </c>
    </row>
    <row r="125" spans="1:4" x14ac:dyDescent="0.2">
      <c r="A125" s="99" t="s">
        <v>1</v>
      </c>
      <c r="B125" s="100" t="s">
        <v>9</v>
      </c>
      <c r="C125" s="119">
        <v>7.0000000000000007E-2</v>
      </c>
      <c r="D125" s="140">
        <f>C125*(C23+C66+D78+C108+C118+D124)</f>
        <v>614.55598168272013</v>
      </c>
    </row>
    <row r="126" spans="1:4" hidden="1" x14ac:dyDescent="0.2">
      <c r="A126" s="99"/>
      <c r="B126" s="120" t="s">
        <v>100</v>
      </c>
      <c r="C126" s="131">
        <v>0.85750000000000004</v>
      </c>
      <c r="D126" s="141">
        <f>(C23+C66+D78+C108+C118+D124+D125)</f>
        <v>9393.9271485787212</v>
      </c>
    </row>
    <row r="127" spans="1:4" x14ac:dyDescent="0.2">
      <c r="A127" s="99" t="s">
        <v>2</v>
      </c>
      <c r="B127" s="100" t="s">
        <v>10</v>
      </c>
      <c r="C127" s="119">
        <f>SUM(C128:C130)</f>
        <v>0.14250000000000002</v>
      </c>
      <c r="D127" s="140">
        <f>SUM(D128:D130)</f>
        <v>1561.0899343119156</v>
      </c>
    </row>
    <row r="128" spans="1:4" x14ac:dyDescent="0.2">
      <c r="A128" s="99"/>
      <c r="B128" s="100" t="s">
        <v>161</v>
      </c>
      <c r="C128" s="132">
        <v>9.2499999999999999E-2</v>
      </c>
      <c r="D128" s="142">
        <f>($D$126/$C$126)*C128</f>
        <v>1013.3390801673838</v>
      </c>
    </row>
    <row r="129" spans="1:4" x14ac:dyDescent="0.2">
      <c r="A129" s="99"/>
      <c r="B129" s="100" t="s">
        <v>162</v>
      </c>
      <c r="C129" s="133">
        <v>0</v>
      </c>
      <c r="D129" s="142">
        <f>($D$126/$C$126)*C129</f>
        <v>0</v>
      </c>
    </row>
    <row r="130" spans="1:4" x14ac:dyDescent="0.2">
      <c r="A130" s="99"/>
      <c r="B130" s="100" t="s">
        <v>163</v>
      </c>
      <c r="C130" s="133">
        <v>0.05</v>
      </c>
      <c r="D130" s="142">
        <f>($D$126/$C$126)*C130</f>
        <v>547.75085414453179</v>
      </c>
    </row>
    <row r="131" spans="1:4" x14ac:dyDescent="0.2">
      <c r="A131" s="340" t="s">
        <v>128</v>
      </c>
      <c r="B131" s="340"/>
      <c r="C131" s="99"/>
      <c r="D131" s="134">
        <f>D124+D125+D127</f>
        <v>2749.9973007448416</v>
      </c>
    </row>
    <row r="132" spans="1:4" x14ac:dyDescent="0.2">
      <c r="A132" s="94"/>
      <c r="B132" s="94"/>
      <c r="C132" s="94"/>
      <c r="D132" s="94"/>
    </row>
    <row r="133" spans="1:4" x14ac:dyDescent="0.2">
      <c r="A133" s="94"/>
      <c r="B133" s="94"/>
      <c r="C133" s="94"/>
      <c r="D133" s="94"/>
    </row>
    <row r="134" spans="1:4" x14ac:dyDescent="0.2">
      <c r="A134" s="369" t="s">
        <v>164</v>
      </c>
      <c r="B134" s="369"/>
      <c r="C134" s="369"/>
      <c r="D134" s="369"/>
    </row>
    <row r="135" spans="1:4" x14ac:dyDescent="0.2">
      <c r="A135" s="94"/>
      <c r="B135" s="94"/>
      <c r="C135" s="94"/>
      <c r="D135" s="94"/>
    </row>
    <row r="136" spans="1:4" ht="22.5" x14ac:dyDescent="0.2">
      <c r="A136" s="102"/>
      <c r="B136" s="102" t="s">
        <v>28</v>
      </c>
      <c r="C136" s="341" t="s">
        <v>7</v>
      </c>
      <c r="D136" s="341"/>
    </row>
    <row r="137" spans="1:4" x14ac:dyDescent="0.2">
      <c r="A137" s="102" t="s">
        <v>0</v>
      </c>
      <c r="B137" s="100" t="s">
        <v>110</v>
      </c>
      <c r="C137" s="342">
        <f>C23</f>
        <v>4605.0438885448921</v>
      </c>
      <c r="D137" s="342"/>
    </row>
    <row r="138" spans="1:4" x14ac:dyDescent="0.2">
      <c r="A138" s="102" t="s">
        <v>1</v>
      </c>
      <c r="B138" s="100" t="s">
        <v>115</v>
      </c>
      <c r="C138" s="342">
        <f>C66</f>
        <v>2581.5169120635446</v>
      </c>
      <c r="D138" s="342"/>
    </row>
    <row r="139" spans="1:4" x14ac:dyDescent="0.2">
      <c r="A139" s="102" t="s">
        <v>2</v>
      </c>
      <c r="B139" s="100" t="s">
        <v>136</v>
      </c>
      <c r="C139" s="342">
        <f>D78</f>
        <v>270.77853318504839</v>
      </c>
      <c r="D139" s="342"/>
    </row>
    <row r="140" spans="1:4" x14ac:dyDescent="0.2">
      <c r="A140" s="102" t="s">
        <v>3</v>
      </c>
      <c r="B140" s="100" t="s">
        <v>143</v>
      </c>
      <c r="C140" s="342">
        <f>C108</f>
        <v>667.6804483523099</v>
      </c>
      <c r="D140" s="342"/>
    </row>
    <row r="141" spans="1:4" x14ac:dyDescent="0.2">
      <c r="A141" s="102" t="s">
        <v>4</v>
      </c>
      <c r="B141" s="100" t="s">
        <v>157</v>
      </c>
      <c r="C141" s="342">
        <f>C118</f>
        <v>80</v>
      </c>
      <c r="D141" s="342"/>
    </row>
    <row r="142" spans="1:4" x14ac:dyDescent="0.2">
      <c r="A142" s="340" t="s">
        <v>165</v>
      </c>
      <c r="B142" s="340"/>
      <c r="C142" s="341">
        <f>SUM(C137:C141)</f>
        <v>8205.019782145795</v>
      </c>
      <c r="D142" s="341"/>
    </row>
    <row r="143" spans="1:4" x14ac:dyDescent="0.2">
      <c r="A143" s="102" t="s">
        <v>5</v>
      </c>
      <c r="B143" s="100" t="s">
        <v>166</v>
      </c>
      <c r="C143" s="342">
        <f>D131</f>
        <v>2749.9973007448416</v>
      </c>
      <c r="D143" s="342"/>
    </row>
    <row r="144" spans="1:4" x14ac:dyDescent="0.2">
      <c r="A144" s="340" t="s">
        <v>167</v>
      </c>
      <c r="B144" s="340"/>
      <c r="C144" s="341">
        <f>SUM(C142:C143)</f>
        <v>10955.017082890638</v>
      </c>
      <c r="D144" s="341"/>
    </row>
    <row r="145" spans="1:4" x14ac:dyDescent="0.2">
      <c r="A145" s="94"/>
      <c r="B145" s="94"/>
      <c r="C145" s="94"/>
      <c r="D145" s="94"/>
    </row>
  </sheetData>
  <mergeCells count="74">
    <mergeCell ref="C137:D137"/>
    <mergeCell ref="C138:D138"/>
    <mergeCell ref="A131:B131"/>
    <mergeCell ref="C144:D144"/>
    <mergeCell ref="C139:D139"/>
    <mergeCell ref="C140:D140"/>
    <mergeCell ref="C141:D141"/>
    <mergeCell ref="C142:D142"/>
    <mergeCell ref="C143:D143"/>
    <mergeCell ref="A142:B142"/>
    <mergeCell ref="A144:B144"/>
    <mergeCell ref="C116:D116"/>
    <mergeCell ref="C117:D117"/>
    <mergeCell ref="C118:D118"/>
    <mergeCell ref="A134:D134"/>
    <mergeCell ref="C136:D136"/>
    <mergeCell ref="A118:B118"/>
    <mergeCell ref="A121:C121"/>
    <mergeCell ref="C108:D108"/>
    <mergeCell ref="A111:D111"/>
    <mergeCell ref="C113:D113"/>
    <mergeCell ref="C114:D114"/>
    <mergeCell ref="C115:D115"/>
    <mergeCell ref="A108:B108"/>
    <mergeCell ref="A69:D69"/>
    <mergeCell ref="A81:D81"/>
    <mergeCell ref="C105:D105"/>
    <mergeCell ref="C106:D106"/>
    <mergeCell ref="C107:D107"/>
    <mergeCell ref="A100:B100"/>
    <mergeCell ref="A93:B93"/>
    <mergeCell ref="A78:B78"/>
    <mergeCell ref="A84:D84"/>
    <mergeCell ref="A96:D96"/>
    <mergeCell ref="A103:D103"/>
    <mergeCell ref="A28:D28"/>
    <mergeCell ref="C64:D64"/>
    <mergeCell ref="C65:D65"/>
    <mergeCell ref="C66:D66"/>
    <mergeCell ref="A60:D60"/>
    <mergeCell ref="C62:D62"/>
    <mergeCell ref="C63:D63"/>
    <mergeCell ref="A66:B66"/>
    <mergeCell ref="C20:D20"/>
    <mergeCell ref="C21:D21"/>
    <mergeCell ref="C22:D22"/>
    <mergeCell ref="C23:D23"/>
    <mergeCell ref="A26:D26"/>
    <mergeCell ref="A1:D1"/>
    <mergeCell ref="A2:D2"/>
    <mergeCell ref="A3:D3"/>
    <mergeCell ref="A4:D4"/>
    <mergeCell ref="A6:D6"/>
    <mergeCell ref="C7:D7"/>
    <mergeCell ref="C8:D8"/>
    <mergeCell ref="C9:D9"/>
    <mergeCell ref="C10:D10"/>
    <mergeCell ref="C11:D11"/>
    <mergeCell ref="C16:D16"/>
    <mergeCell ref="C17:D17"/>
    <mergeCell ref="C18:D18"/>
    <mergeCell ref="A57:B57"/>
    <mergeCell ref="A50:D50"/>
    <mergeCell ref="C52:D52"/>
    <mergeCell ref="C53:D53"/>
    <mergeCell ref="C54:D54"/>
    <mergeCell ref="C55:D55"/>
    <mergeCell ref="C56:D56"/>
    <mergeCell ref="C57:D57"/>
    <mergeCell ref="A23:B23"/>
    <mergeCell ref="A33:B33"/>
    <mergeCell ref="A36:D36"/>
    <mergeCell ref="A47:B47"/>
    <mergeCell ref="C19:D19"/>
  </mergeCells>
  <pageMargins left="0.511811024" right="0.511811024" top="0.78740157499999996" bottom="0.78740157499999996" header="0.31496062000000002" footer="0.31496062000000002"/>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E144"/>
  <sheetViews>
    <sheetView workbookViewId="0">
      <selection activeCell="A23" sqref="A23:B24"/>
    </sheetView>
  </sheetViews>
  <sheetFormatPr defaultColWidth="9.140625" defaultRowHeight="12.75" x14ac:dyDescent="0.2"/>
  <cols>
    <col min="1" max="1" width="3.42578125" style="1" bestFit="1" customWidth="1"/>
    <col min="2" max="2" width="59.28515625" style="1" bestFit="1" customWidth="1"/>
    <col min="3" max="3" width="12.28515625" style="1" bestFit="1" customWidth="1"/>
    <col min="4" max="4" width="11.7109375" style="1" bestFit="1" customWidth="1"/>
    <col min="5" max="5" width="12.7109375" style="1" customWidth="1"/>
    <col min="6" max="6" width="12" style="1" customWidth="1"/>
    <col min="7" max="7" width="15.140625" style="1" customWidth="1"/>
    <col min="8" max="16384" width="9.140625" style="1"/>
  </cols>
  <sheetData>
    <row r="1" spans="1:4" ht="37.5" x14ac:dyDescent="0.2">
      <c r="A1" s="361" t="s">
        <v>176</v>
      </c>
      <c r="B1" s="362"/>
      <c r="C1" s="362"/>
      <c r="D1" s="362"/>
    </row>
    <row r="2" spans="1:4" x14ac:dyDescent="0.2">
      <c r="A2" s="363" t="s">
        <v>187</v>
      </c>
      <c r="B2" s="363"/>
      <c r="C2" s="363"/>
      <c r="D2" s="363"/>
    </row>
    <row r="3" spans="1:4" x14ac:dyDescent="0.2">
      <c r="A3" s="362"/>
      <c r="B3" s="362"/>
      <c r="C3" s="362"/>
      <c r="D3" s="362"/>
    </row>
    <row r="4" spans="1:4" ht="15" x14ac:dyDescent="0.25">
      <c r="A4" s="390" t="s">
        <v>65</v>
      </c>
      <c r="B4" s="390"/>
      <c r="C4" s="390"/>
      <c r="D4" s="390"/>
    </row>
    <row r="6" spans="1:4" ht="12.75" customHeight="1" x14ac:dyDescent="0.2">
      <c r="A6" s="365" t="s">
        <v>107</v>
      </c>
      <c r="B6" s="366"/>
      <c r="C6" s="366"/>
      <c r="D6" s="366"/>
    </row>
    <row r="7" spans="1:4" x14ac:dyDescent="0.2">
      <c r="A7" s="41">
        <v>1</v>
      </c>
      <c r="B7" s="42" t="s">
        <v>108</v>
      </c>
      <c r="C7" s="356">
        <f>VLOOKUP(A4,'Quadro Orientativo Salário'!A2:G14,4)</f>
        <v>2546.8000000000002</v>
      </c>
      <c r="D7" s="356"/>
    </row>
    <row r="8" spans="1:4" x14ac:dyDescent="0.2">
      <c r="A8" s="41">
        <v>2</v>
      </c>
      <c r="B8" s="42" t="s">
        <v>56</v>
      </c>
      <c r="C8" s="357" t="str">
        <f>VLOOKUP(A4,'Quadro Orientativo Salário'!A2:G14,2)</f>
        <v>2236-05</v>
      </c>
      <c r="D8" s="357"/>
    </row>
    <row r="9" spans="1:4" x14ac:dyDescent="0.2">
      <c r="A9" s="41">
        <v>3</v>
      </c>
      <c r="B9" s="44" t="s">
        <v>109</v>
      </c>
      <c r="C9" s="357" t="s">
        <v>90</v>
      </c>
      <c r="D9" s="357"/>
    </row>
    <row r="10" spans="1:4" x14ac:dyDescent="0.2">
      <c r="A10" s="41">
        <v>4</v>
      </c>
      <c r="B10" s="42" t="s">
        <v>57</v>
      </c>
      <c r="C10" s="356">
        <v>0</v>
      </c>
      <c r="D10" s="356"/>
    </row>
    <row r="11" spans="1:4" x14ac:dyDescent="0.2">
      <c r="A11" s="41">
        <v>5</v>
      </c>
      <c r="B11" s="42" t="s">
        <v>99</v>
      </c>
      <c r="C11" s="389">
        <v>11</v>
      </c>
      <c r="D11" s="389"/>
    </row>
    <row r="14" spans="1:4" x14ac:dyDescent="0.2">
      <c r="A14" s="388" t="s">
        <v>110</v>
      </c>
      <c r="B14" s="388"/>
      <c r="C14" s="388"/>
      <c r="D14" s="388"/>
    </row>
    <row r="16" spans="1:4" x14ac:dyDescent="0.2">
      <c r="A16" s="45">
        <v>1</v>
      </c>
      <c r="B16" s="45" t="s">
        <v>12</v>
      </c>
      <c r="C16" s="358" t="s">
        <v>7</v>
      </c>
      <c r="D16" s="358"/>
    </row>
    <row r="17" spans="1:4" x14ac:dyDescent="0.2">
      <c r="A17" s="41" t="s">
        <v>0</v>
      </c>
      <c r="B17" s="42" t="s">
        <v>111</v>
      </c>
      <c r="C17" s="360">
        <f>C7</f>
        <v>2546.8000000000002</v>
      </c>
      <c r="D17" s="360"/>
    </row>
    <row r="18" spans="1:4" x14ac:dyDescent="0.2">
      <c r="A18" s="41" t="s">
        <v>1</v>
      </c>
      <c r="B18" s="42" t="s">
        <v>112</v>
      </c>
      <c r="C18" s="356">
        <v>0</v>
      </c>
      <c r="D18" s="356"/>
    </row>
    <row r="19" spans="1:4" x14ac:dyDescent="0.2">
      <c r="A19" s="41" t="s">
        <v>2</v>
      </c>
      <c r="B19" s="42" t="s">
        <v>113</v>
      </c>
      <c r="C19" s="356">
        <f>1212*40%</f>
        <v>484.8</v>
      </c>
      <c r="D19" s="356"/>
    </row>
    <row r="20" spans="1:4" x14ac:dyDescent="0.2">
      <c r="A20" s="48" t="s">
        <v>3</v>
      </c>
      <c r="B20" s="49" t="s">
        <v>11</v>
      </c>
      <c r="C20" s="356">
        <f>(IF(C9="PL SN",(C7+C18)*58.33%*20%,0))</f>
        <v>297.10968800000001</v>
      </c>
      <c r="D20" s="356"/>
    </row>
    <row r="21" spans="1:4" x14ac:dyDescent="0.2">
      <c r="A21" s="48" t="s">
        <v>4</v>
      </c>
      <c r="B21" s="49" t="s">
        <v>44</v>
      </c>
      <c r="C21" s="356">
        <f>IF(C9="PL SN",(C7+C18)*8.33%*1.2,0)</f>
        <v>254.57812800000002</v>
      </c>
      <c r="D21" s="356"/>
    </row>
    <row r="22" spans="1:4" x14ac:dyDescent="0.2">
      <c r="A22" s="48" t="s">
        <v>6</v>
      </c>
      <c r="B22" s="49" t="s">
        <v>8</v>
      </c>
      <c r="C22" s="356"/>
      <c r="D22" s="356"/>
    </row>
    <row r="23" spans="1:4" x14ac:dyDescent="0.2">
      <c r="A23" s="299" t="s">
        <v>114</v>
      </c>
      <c r="B23" s="299"/>
      <c r="C23" s="355">
        <f>SUM(C17:C22)</f>
        <v>3583.2878160000005</v>
      </c>
      <c r="D23" s="355"/>
    </row>
    <row r="26" spans="1:4" x14ac:dyDescent="0.2">
      <c r="A26" s="388" t="s">
        <v>115</v>
      </c>
      <c r="B26" s="388"/>
      <c r="C26" s="388"/>
      <c r="D26" s="388"/>
    </row>
    <row r="27" spans="1:4" x14ac:dyDescent="0.2">
      <c r="A27" s="51"/>
    </row>
    <row r="28" spans="1:4" x14ac:dyDescent="0.2">
      <c r="A28" s="388" t="s">
        <v>116</v>
      </c>
      <c r="B28" s="388"/>
      <c r="C28" s="388"/>
      <c r="D28" s="388"/>
    </row>
    <row r="30" spans="1:4" x14ac:dyDescent="0.2">
      <c r="A30" s="52" t="s">
        <v>117</v>
      </c>
      <c r="B30" s="52" t="s">
        <v>118</v>
      </c>
      <c r="C30" s="52" t="s">
        <v>119</v>
      </c>
      <c r="D30" s="52" t="s">
        <v>7</v>
      </c>
    </row>
    <row r="31" spans="1:4" x14ac:dyDescent="0.2">
      <c r="A31" s="48" t="s">
        <v>0</v>
      </c>
      <c r="B31" s="49" t="s">
        <v>120</v>
      </c>
      <c r="C31" s="53">
        <v>8.3299999999999999E-2</v>
      </c>
      <c r="D31" s="170">
        <f>C23*C31</f>
        <v>298.48787507280002</v>
      </c>
    </row>
    <row r="32" spans="1:4" x14ac:dyDescent="0.2">
      <c r="A32" s="48" t="s">
        <v>1</v>
      </c>
      <c r="B32" s="49" t="s">
        <v>121</v>
      </c>
      <c r="C32" s="53">
        <v>2.7799999999999998E-2</v>
      </c>
      <c r="D32" s="170">
        <f>C23*C32</f>
        <v>99.615401284800001</v>
      </c>
    </row>
    <row r="33" spans="1:4" x14ac:dyDescent="0.2">
      <c r="A33" s="299" t="s">
        <v>114</v>
      </c>
      <c r="B33" s="299"/>
      <c r="C33" s="55">
        <f>SUM(C31:C32)</f>
        <v>0.1111</v>
      </c>
      <c r="D33" s="171">
        <f>SUM(D31:D32)</f>
        <v>398.10327635760001</v>
      </c>
    </row>
    <row r="36" spans="1:4" x14ac:dyDescent="0.2">
      <c r="A36" s="359" t="s">
        <v>122</v>
      </c>
      <c r="B36" s="359"/>
      <c r="C36" s="359"/>
      <c r="D36" s="359"/>
    </row>
    <row r="38" spans="1:4" x14ac:dyDescent="0.2">
      <c r="A38" s="52" t="s">
        <v>123</v>
      </c>
      <c r="B38" s="52" t="s">
        <v>124</v>
      </c>
      <c r="C38" s="52" t="s">
        <v>119</v>
      </c>
      <c r="D38" s="52" t="s">
        <v>7</v>
      </c>
    </row>
    <row r="39" spans="1:4" x14ac:dyDescent="0.2">
      <c r="A39" s="48" t="s">
        <v>0</v>
      </c>
      <c r="B39" s="49" t="s">
        <v>16</v>
      </c>
      <c r="C39" s="53">
        <v>0.2</v>
      </c>
      <c r="D39" s="170">
        <f>C39*(C$23+D$33)</f>
        <v>796.27821847152018</v>
      </c>
    </row>
    <row r="40" spans="1:4" x14ac:dyDescent="0.2">
      <c r="A40" s="48" t="s">
        <v>1</v>
      </c>
      <c r="B40" s="49" t="s">
        <v>18</v>
      </c>
      <c r="C40" s="53">
        <v>2.5000000000000001E-2</v>
      </c>
      <c r="D40" s="170">
        <f t="shared" ref="D40:D46" si="0">C40*(C$23+D$33)</f>
        <v>99.534777308940022</v>
      </c>
    </row>
    <row r="41" spans="1:4" x14ac:dyDescent="0.2">
      <c r="A41" s="48" t="s">
        <v>2</v>
      </c>
      <c r="B41" s="49" t="s">
        <v>125</v>
      </c>
      <c r="C41" s="57">
        <v>0.03</v>
      </c>
      <c r="D41" s="170">
        <f t="shared" si="0"/>
        <v>119.44173277072801</v>
      </c>
    </row>
    <row r="42" spans="1:4" x14ac:dyDescent="0.2">
      <c r="A42" s="48" t="s">
        <v>3</v>
      </c>
      <c r="B42" s="49" t="s">
        <v>126</v>
      </c>
      <c r="C42" s="53">
        <v>1.4999999999999999E-2</v>
      </c>
      <c r="D42" s="170">
        <f t="shared" si="0"/>
        <v>59.720866385364005</v>
      </c>
    </row>
    <row r="43" spans="1:4" x14ac:dyDescent="0.2">
      <c r="A43" s="48" t="s">
        <v>4</v>
      </c>
      <c r="B43" s="49" t="s">
        <v>127</v>
      </c>
      <c r="C43" s="53">
        <v>0.01</v>
      </c>
      <c r="D43" s="170">
        <f t="shared" si="0"/>
        <v>39.813910923576003</v>
      </c>
    </row>
    <row r="44" spans="1:4" x14ac:dyDescent="0.2">
      <c r="A44" s="48" t="s">
        <v>5</v>
      </c>
      <c r="B44" s="49" t="s">
        <v>21</v>
      </c>
      <c r="C44" s="53">
        <v>6.0000000000000001E-3</v>
      </c>
      <c r="D44" s="170">
        <f t="shared" si="0"/>
        <v>23.888346554145603</v>
      </c>
    </row>
    <row r="45" spans="1:4" x14ac:dyDescent="0.2">
      <c r="A45" s="48" t="s">
        <v>6</v>
      </c>
      <c r="B45" s="49" t="s">
        <v>17</v>
      </c>
      <c r="C45" s="53">
        <v>2E-3</v>
      </c>
      <c r="D45" s="170">
        <f t="shared" si="0"/>
        <v>7.9627821847152012</v>
      </c>
    </row>
    <row r="46" spans="1:4" x14ac:dyDescent="0.2">
      <c r="A46" s="48" t="s">
        <v>20</v>
      </c>
      <c r="B46" s="49" t="s">
        <v>19</v>
      </c>
      <c r="C46" s="53">
        <v>0.08</v>
      </c>
      <c r="D46" s="170">
        <f t="shared" si="0"/>
        <v>318.51128738860803</v>
      </c>
    </row>
    <row r="47" spans="1:4" x14ac:dyDescent="0.2">
      <c r="A47" s="299" t="s">
        <v>128</v>
      </c>
      <c r="B47" s="299"/>
      <c r="C47" s="58">
        <f>SUM(C39:C46)</f>
        <v>0.36800000000000005</v>
      </c>
      <c r="D47" s="171">
        <f>SUM(D39:D46)</f>
        <v>1465.151921987597</v>
      </c>
    </row>
    <row r="50" spans="1:4" x14ac:dyDescent="0.2">
      <c r="A50" s="354" t="s">
        <v>129</v>
      </c>
      <c r="B50" s="354"/>
      <c r="C50" s="354"/>
      <c r="D50" s="354"/>
    </row>
    <row r="52" spans="1:4" x14ac:dyDescent="0.2">
      <c r="A52" s="52" t="s">
        <v>130</v>
      </c>
      <c r="B52" s="52" t="s">
        <v>131</v>
      </c>
      <c r="C52" s="299" t="s">
        <v>7</v>
      </c>
      <c r="D52" s="299"/>
    </row>
    <row r="53" spans="1:4" x14ac:dyDescent="0.2">
      <c r="A53" s="48" t="s">
        <v>0</v>
      </c>
      <c r="B53" s="49" t="s">
        <v>168</v>
      </c>
      <c r="C53" s="356">
        <f>IF((C11*2*8.55)&lt;(6%*C7),0,(C11*2*8.55)-(6%*C7))</f>
        <v>35.29200000000003</v>
      </c>
      <c r="D53" s="356"/>
    </row>
    <row r="54" spans="1:4" x14ac:dyDescent="0.2">
      <c r="A54" s="48" t="s">
        <v>1</v>
      </c>
      <c r="B54" s="49" t="s">
        <v>132</v>
      </c>
      <c r="C54" s="356">
        <f>(C10*C11*(1-10%))</f>
        <v>0</v>
      </c>
      <c r="D54" s="356"/>
    </row>
    <row r="55" spans="1:4" x14ac:dyDescent="0.2">
      <c r="A55" s="48" t="s">
        <v>2</v>
      </c>
      <c r="B55" s="49" t="s">
        <v>133</v>
      </c>
      <c r="C55" s="356"/>
      <c r="D55" s="356"/>
    </row>
    <row r="56" spans="1:4" x14ac:dyDescent="0.2">
      <c r="A56" s="48" t="s">
        <v>3</v>
      </c>
      <c r="B56" s="49" t="s">
        <v>8</v>
      </c>
      <c r="C56" s="356"/>
      <c r="D56" s="356"/>
    </row>
    <row r="57" spans="1:4" x14ac:dyDescent="0.2">
      <c r="A57" s="299" t="s">
        <v>114</v>
      </c>
      <c r="B57" s="299"/>
      <c r="C57" s="355">
        <f>SUM(C53:C56)</f>
        <v>35.29200000000003</v>
      </c>
      <c r="D57" s="355"/>
    </row>
    <row r="60" spans="1:4" x14ac:dyDescent="0.2">
      <c r="A60" s="354" t="s">
        <v>134</v>
      </c>
      <c r="B60" s="354"/>
      <c r="C60" s="354"/>
      <c r="D60" s="354"/>
    </row>
    <row r="62" spans="1:4" x14ac:dyDescent="0.2">
      <c r="A62" s="52">
        <v>2</v>
      </c>
      <c r="B62" s="52" t="s">
        <v>135</v>
      </c>
      <c r="C62" s="358" t="s">
        <v>7</v>
      </c>
      <c r="D62" s="358"/>
    </row>
    <row r="63" spans="1:4" x14ac:dyDescent="0.2">
      <c r="A63" s="48" t="s">
        <v>117</v>
      </c>
      <c r="B63" s="49" t="s">
        <v>118</v>
      </c>
      <c r="C63" s="356">
        <f>D33</f>
        <v>398.10327635760001</v>
      </c>
      <c r="D63" s="356"/>
    </row>
    <row r="64" spans="1:4" x14ac:dyDescent="0.2">
      <c r="A64" s="48" t="s">
        <v>123</v>
      </c>
      <c r="B64" s="49" t="s">
        <v>124</v>
      </c>
      <c r="C64" s="356">
        <f>D47</f>
        <v>1465.151921987597</v>
      </c>
      <c r="D64" s="356"/>
    </row>
    <row r="65" spans="1:4" x14ac:dyDescent="0.2">
      <c r="A65" s="48" t="s">
        <v>130</v>
      </c>
      <c r="B65" s="49" t="s">
        <v>131</v>
      </c>
      <c r="C65" s="356">
        <f>C57</f>
        <v>35.29200000000003</v>
      </c>
      <c r="D65" s="356"/>
    </row>
    <row r="66" spans="1:4" x14ac:dyDescent="0.2">
      <c r="A66" s="299" t="s">
        <v>114</v>
      </c>
      <c r="B66" s="299"/>
      <c r="C66" s="355">
        <f>SUM(C63:C65)</f>
        <v>1898.5471983451971</v>
      </c>
      <c r="D66" s="355"/>
    </row>
    <row r="67" spans="1:4" x14ac:dyDescent="0.2">
      <c r="A67" s="35"/>
    </row>
    <row r="69" spans="1:4" x14ac:dyDescent="0.2">
      <c r="A69" s="354" t="s">
        <v>136</v>
      </c>
      <c r="B69" s="354"/>
      <c r="C69" s="354"/>
      <c r="D69" s="354"/>
    </row>
    <row r="71" spans="1:4" x14ac:dyDescent="0.2">
      <c r="A71" s="52">
        <v>3</v>
      </c>
      <c r="B71" s="52" t="s">
        <v>24</v>
      </c>
      <c r="C71" s="52" t="s">
        <v>119</v>
      </c>
      <c r="D71" s="52" t="s">
        <v>7</v>
      </c>
    </row>
    <row r="72" spans="1:4" x14ac:dyDescent="0.2">
      <c r="A72" s="48" t="s">
        <v>0</v>
      </c>
      <c r="B72" s="60" t="s">
        <v>137</v>
      </c>
      <c r="C72" s="61">
        <v>4.1999999999999997E-3</v>
      </c>
      <c r="D72" s="170">
        <f>C$23*C72</f>
        <v>15.049808827200001</v>
      </c>
    </row>
    <row r="73" spans="1:4" x14ac:dyDescent="0.2">
      <c r="A73" s="48" t="s">
        <v>1</v>
      </c>
      <c r="B73" s="60" t="s">
        <v>138</v>
      </c>
      <c r="C73" s="63">
        <v>3.4000000000000002E-4</v>
      </c>
      <c r="D73" s="170">
        <f>D72*C73</f>
        <v>5.1169350012480012E-3</v>
      </c>
    </row>
    <row r="74" spans="1:4" x14ac:dyDescent="0.2">
      <c r="A74" s="48" t="s">
        <v>2</v>
      </c>
      <c r="B74" s="60" t="s">
        <v>139</v>
      </c>
      <c r="C74" s="61">
        <v>3.44E-2</v>
      </c>
      <c r="D74" s="170">
        <f>C$23*C74</f>
        <v>123.26510087040002</v>
      </c>
    </row>
    <row r="75" spans="1:4" x14ac:dyDescent="0.2">
      <c r="A75" s="48" t="s">
        <v>3</v>
      </c>
      <c r="B75" s="60" t="s">
        <v>140</v>
      </c>
      <c r="C75" s="61">
        <v>1.9439999999999999E-2</v>
      </c>
      <c r="D75" s="170">
        <f>C$23*C75</f>
        <v>69.659115143040012</v>
      </c>
    </row>
    <row r="76" spans="1:4" ht="25.5" x14ac:dyDescent="0.2">
      <c r="A76" s="48" t="s">
        <v>4</v>
      </c>
      <c r="B76" s="60" t="s">
        <v>141</v>
      </c>
      <c r="C76" s="61">
        <v>7.1500000000000001E-3</v>
      </c>
      <c r="D76" s="170">
        <f>D75*C76</f>
        <v>0.49806267327273607</v>
      </c>
    </row>
    <row r="77" spans="1:4" x14ac:dyDescent="0.2">
      <c r="A77" s="48" t="s">
        <v>5</v>
      </c>
      <c r="B77" s="60" t="s">
        <v>142</v>
      </c>
      <c r="C77" s="61">
        <v>6.2E-4</v>
      </c>
      <c r="D77" s="170">
        <f>C$23*C77</f>
        <v>2.2216384459200005</v>
      </c>
    </row>
    <row r="78" spans="1:4" x14ac:dyDescent="0.2">
      <c r="A78" s="299" t="s">
        <v>114</v>
      </c>
      <c r="B78" s="299"/>
      <c r="C78" s="64">
        <f>SUM(C72:C77)</f>
        <v>6.615E-2</v>
      </c>
      <c r="D78" s="172">
        <f>SUM(D72:D77)</f>
        <v>210.698842894834</v>
      </c>
    </row>
    <row r="81" spans="1:4" x14ac:dyDescent="0.2">
      <c r="A81" s="354" t="s">
        <v>143</v>
      </c>
      <c r="B81" s="354"/>
      <c r="C81" s="354"/>
      <c r="D81" s="354"/>
    </row>
    <row r="84" spans="1:4" x14ac:dyDescent="0.2">
      <c r="A84" s="354" t="s">
        <v>144</v>
      </c>
      <c r="B84" s="354"/>
      <c r="C84" s="354"/>
      <c r="D84" s="174"/>
    </row>
    <row r="85" spans="1:4" x14ac:dyDescent="0.2">
      <c r="A85" s="51"/>
    </row>
    <row r="86" spans="1:4" x14ac:dyDescent="0.2">
      <c r="A86" s="52" t="s">
        <v>15</v>
      </c>
      <c r="B86" s="52" t="s">
        <v>145</v>
      </c>
      <c r="C86" s="52" t="s">
        <v>119</v>
      </c>
      <c r="D86" s="52" t="s">
        <v>7</v>
      </c>
    </row>
    <row r="87" spans="1:4" x14ac:dyDescent="0.2">
      <c r="A87" s="48" t="s">
        <v>0</v>
      </c>
      <c r="B87" s="49" t="s">
        <v>146</v>
      </c>
      <c r="C87" s="66">
        <f>1/12*100%</f>
        <v>8.3333333333333329E-2</v>
      </c>
      <c r="D87" s="170">
        <f>C87*(C$23+C$66+D$78)</f>
        <v>474.37782143666925</v>
      </c>
    </row>
    <row r="88" spans="1:4" x14ac:dyDescent="0.2">
      <c r="A88" s="48" t="s">
        <v>1</v>
      </c>
      <c r="B88" s="49" t="s">
        <v>147</v>
      </c>
      <c r="C88" s="66">
        <v>2.8E-3</v>
      </c>
      <c r="D88" s="170">
        <f t="shared" ref="D88:D92" si="1">C88*(C$23+C$66+D$78)</f>
        <v>15.939094800272088</v>
      </c>
    </row>
    <row r="89" spans="1:4" x14ac:dyDescent="0.2">
      <c r="A89" s="48" t="s">
        <v>2</v>
      </c>
      <c r="B89" s="49" t="s">
        <v>148</v>
      </c>
      <c r="C89" s="67">
        <v>4.0000000000000002E-4</v>
      </c>
      <c r="D89" s="170">
        <f t="shared" si="1"/>
        <v>2.2770135428960128</v>
      </c>
    </row>
    <row r="90" spans="1:4" x14ac:dyDescent="0.2">
      <c r="A90" s="48" t="s">
        <v>3</v>
      </c>
      <c r="B90" s="49" t="s">
        <v>149</v>
      </c>
      <c r="C90" s="66">
        <v>2.7000000000000001E-3</v>
      </c>
      <c r="D90" s="170">
        <f t="shared" si="1"/>
        <v>15.369841414548086</v>
      </c>
    </row>
    <row r="91" spans="1:4" x14ac:dyDescent="0.2">
      <c r="A91" s="48" t="s">
        <v>4</v>
      </c>
      <c r="B91" s="49" t="s">
        <v>150</v>
      </c>
      <c r="C91" s="66">
        <v>2.9999999999999997E-4</v>
      </c>
      <c r="D91" s="170">
        <f t="shared" si="1"/>
        <v>1.7077601571720094</v>
      </c>
    </row>
    <row r="92" spans="1:4" x14ac:dyDescent="0.2">
      <c r="A92" s="48" t="s">
        <v>5</v>
      </c>
      <c r="B92" s="49" t="s">
        <v>151</v>
      </c>
      <c r="C92" s="68">
        <v>0</v>
      </c>
      <c r="D92" s="170">
        <f t="shared" si="1"/>
        <v>0</v>
      </c>
    </row>
    <row r="93" spans="1:4" x14ac:dyDescent="0.2">
      <c r="A93" s="299" t="s">
        <v>128</v>
      </c>
      <c r="B93" s="299"/>
      <c r="C93" s="69">
        <f>SUM(C87:C92)</f>
        <v>8.9533333333333312E-2</v>
      </c>
      <c r="D93" s="171">
        <f>SUM(D87:D92)</f>
        <v>509.67153135155741</v>
      </c>
    </row>
    <row r="96" spans="1:4" x14ac:dyDescent="0.2">
      <c r="A96" s="354" t="s">
        <v>152</v>
      </c>
      <c r="B96" s="354"/>
      <c r="C96" s="354"/>
      <c r="D96" s="354"/>
    </row>
    <row r="97" spans="1:4" x14ac:dyDescent="0.2">
      <c r="A97" s="51"/>
    </row>
    <row r="98" spans="1:4" x14ac:dyDescent="0.2">
      <c r="A98" s="52" t="s">
        <v>23</v>
      </c>
      <c r="B98" s="52" t="s">
        <v>153</v>
      </c>
      <c r="C98" s="52" t="s">
        <v>119</v>
      </c>
      <c r="D98" s="52" t="s">
        <v>7</v>
      </c>
    </row>
    <row r="99" spans="1:4" x14ac:dyDescent="0.2">
      <c r="A99" s="48" t="s">
        <v>0</v>
      </c>
      <c r="B99" s="49" t="s">
        <v>154</v>
      </c>
      <c r="C99" s="68">
        <v>0</v>
      </c>
      <c r="D99" s="70">
        <v>0</v>
      </c>
    </row>
    <row r="100" spans="1:4" x14ac:dyDescent="0.2">
      <c r="A100" s="299" t="s">
        <v>114</v>
      </c>
      <c r="B100" s="299"/>
      <c r="C100" s="69">
        <f>SUM(C99)</f>
        <v>0</v>
      </c>
      <c r="D100" s="71">
        <v>0</v>
      </c>
    </row>
    <row r="103" spans="1:4" x14ac:dyDescent="0.2">
      <c r="A103" s="354" t="s">
        <v>155</v>
      </c>
      <c r="B103" s="354"/>
      <c r="C103" s="354"/>
      <c r="D103" s="354"/>
    </row>
    <row r="104" spans="1:4" x14ac:dyDescent="0.2">
      <c r="A104" s="51"/>
    </row>
    <row r="105" spans="1:4" x14ac:dyDescent="0.2">
      <c r="A105" s="52">
        <v>4</v>
      </c>
      <c r="B105" s="52" t="s">
        <v>156</v>
      </c>
      <c r="C105" s="299" t="s">
        <v>7</v>
      </c>
      <c r="D105" s="299"/>
    </row>
    <row r="106" spans="1:4" x14ac:dyDescent="0.2">
      <c r="A106" s="48" t="s">
        <v>15</v>
      </c>
      <c r="B106" s="49" t="s">
        <v>145</v>
      </c>
      <c r="C106" s="356">
        <f>D93</f>
        <v>509.67153135155741</v>
      </c>
      <c r="D106" s="356"/>
    </row>
    <row r="107" spans="1:4" x14ac:dyDescent="0.2">
      <c r="A107" s="48" t="s">
        <v>23</v>
      </c>
      <c r="B107" s="49" t="s">
        <v>153</v>
      </c>
      <c r="C107" s="356">
        <f>D100</f>
        <v>0</v>
      </c>
      <c r="D107" s="356"/>
    </row>
    <row r="108" spans="1:4" x14ac:dyDescent="0.2">
      <c r="A108" s="299" t="s">
        <v>114</v>
      </c>
      <c r="B108" s="299"/>
      <c r="C108" s="355">
        <f>SUM(C106:C107)</f>
        <v>509.67153135155741</v>
      </c>
      <c r="D108" s="355"/>
    </row>
    <row r="111" spans="1:4" x14ac:dyDescent="0.2">
      <c r="A111" s="354" t="s">
        <v>157</v>
      </c>
      <c r="B111" s="354"/>
      <c r="C111" s="354"/>
      <c r="D111" s="354"/>
    </row>
    <row r="113" spans="1:5" x14ac:dyDescent="0.2">
      <c r="A113" s="52">
        <v>5</v>
      </c>
      <c r="B113" s="72" t="s">
        <v>26</v>
      </c>
      <c r="C113" s="358" t="s">
        <v>7</v>
      </c>
      <c r="D113" s="358"/>
    </row>
    <row r="114" spans="1:5" x14ac:dyDescent="0.2">
      <c r="A114" s="48" t="s">
        <v>0</v>
      </c>
      <c r="B114" s="49" t="s">
        <v>14</v>
      </c>
      <c r="C114" s="356">
        <v>80</v>
      </c>
      <c r="D114" s="356"/>
    </row>
    <row r="115" spans="1:5" x14ac:dyDescent="0.2">
      <c r="A115" s="48" t="s">
        <v>1</v>
      </c>
      <c r="B115" s="49" t="s">
        <v>158</v>
      </c>
      <c r="C115" s="360">
        <v>0</v>
      </c>
      <c r="D115" s="360"/>
    </row>
    <row r="116" spans="1:5" x14ac:dyDescent="0.2">
      <c r="A116" s="48" t="s">
        <v>2</v>
      </c>
      <c r="B116" s="49" t="s">
        <v>27</v>
      </c>
      <c r="C116" s="360">
        <v>0</v>
      </c>
      <c r="D116" s="360"/>
      <c r="E116" s="175"/>
    </row>
    <row r="117" spans="1:5" x14ac:dyDescent="0.2">
      <c r="A117" s="48" t="s">
        <v>3</v>
      </c>
      <c r="B117" s="49" t="s">
        <v>8</v>
      </c>
      <c r="C117" s="360">
        <v>0</v>
      </c>
      <c r="D117" s="360"/>
    </row>
    <row r="118" spans="1:5" x14ac:dyDescent="0.2">
      <c r="A118" s="299" t="s">
        <v>128</v>
      </c>
      <c r="B118" s="299"/>
      <c r="C118" s="355">
        <f>SUM(C114:C117)</f>
        <v>80</v>
      </c>
      <c r="D118" s="355"/>
    </row>
    <row r="121" spans="1:5" x14ac:dyDescent="0.2">
      <c r="A121" s="354" t="s">
        <v>159</v>
      </c>
      <c r="B121" s="354"/>
      <c r="C121" s="354"/>
      <c r="D121" s="354"/>
    </row>
    <row r="123" spans="1:5" x14ac:dyDescent="0.2">
      <c r="A123" s="52">
        <v>6</v>
      </c>
      <c r="B123" s="72" t="s">
        <v>160</v>
      </c>
      <c r="C123" s="52" t="s">
        <v>119</v>
      </c>
      <c r="D123" s="52" t="s">
        <v>7</v>
      </c>
    </row>
    <row r="124" spans="1:5" x14ac:dyDescent="0.2">
      <c r="A124" s="48" t="s">
        <v>0</v>
      </c>
      <c r="B124" s="49" t="s">
        <v>25</v>
      </c>
      <c r="C124" s="73">
        <v>7.8E-2</v>
      </c>
      <c r="D124" s="176">
        <f>C124*(C23+C66+D78+C108+C118)</f>
        <v>490.0120203101439</v>
      </c>
    </row>
    <row r="125" spans="1:5" x14ac:dyDescent="0.2">
      <c r="A125" s="48" t="s">
        <v>1</v>
      </c>
      <c r="B125" s="49" t="s">
        <v>9</v>
      </c>
      <c r="C125" s="73">
        <v>7.0000000000000007E-2</v>
      </c>
      <c r="D125" s="176">
        <f>C125*(C23+C66+D78+C108+C118+D124)</f>
        <v>474.05521862312133</v>
      </c>
    </row>
    <row r="126" spans="1:5" hidden="1" x14ac:dyDescent="0.2">
      <c r="A126" s="48"/>
      <c r="B126" s="75" t="s">
        <v>100</v>
      </c>
      <c r="C126" s="180">
        <v>0.85750000000000004</v>
      </c>
      <c r="D126" s="178">
        <f>(C23+C66+D78+C108+C118+D124+D125)</f>
        <v>7246.2726275248542</v>
      </c>
    </row>
    <row r="127" spans="1:5" x14ac:dyDescent="0.2">
      <c r="A127" s="48" t="s">
        <v>2</v>
      </c>
      <c r="B127" s="49" t="s">
        <v>10</v>
      </c>
      <c r="C127" s="73">
        <f>SUM(C128:C130)</f>
        <v>0.14250000000000002</v>
      </c>
      <c r="D127" s="176">
        <f>SUM(D128:D130)</f>
        <v>1204.1910780434889</v>
      </c>
    </row>
    <row r="128" spans="1:5" x14ac:dyDescent="0.2">
      <c r="A128" s="48"/>
      <c r="B128" s="49" t="s">
        <v>161</v>
      </c>
      <c r="C128" s="181">
        <v>9.2499999999999999E-2</v>
      </c>
      <c r="D128" s="179">
        <f>($D$126/$C$126)*C128</f>
        <v>781.66789276507177</v>
      </c>
    </row>
    <row r="129" spans="1:4" x14ac:dyDescent="0.2">
      <c r="A129" s="48"/>
      <c r="B129" s="49" t="s">
        <v>162</v>
      </c>
      <c r="C129" s="182">
        <v>0</v>
      </c>
      <c r="D129" s="179">
        <f>($D$126/$C$126)*C129</f>
        <v>0</v>
      </c>
    </row>
    <row r="130" spans="1:4" x14ac:dyDescent="0.2">
      <c r="A130" s="48"/>
      <c r="B130" s="49" t="s">
        <v>163</v>
      </c>
      <c r="C130" s="182">
        <v>0.05</v>
      </c>
      <c r="D130" s="179">
        <f>($D$126/$C$126)*C130</f>
        <v>422.5231852784172</v>
      </c>
    </row>
    <row r="131" spans="1:4" x14ac:dyDescent="0.2">
      <c r="A131" s="299" t="s">
        <v>128</v>
      </c>
      <c r="B131" s="299"/>
      <c r="C131" s="48"/>
      <c r="D131" s="177">
        <f>D124+D125+D127</f>
        <v>2168.258316976754</v>
      </c>
    </row>
    <row r="134" spans="1:4" x14ac:dyDescent="0.2">
      <c r="A134" s="354" t="s">
        <v>164</v>
      </c>
      <c r="B134" s="354"/>
      <c r="C134" s="354"/>
      <c r="D134" s="354"/>
    </row>
    <row r="136" spans="1:4" x14ac:dyDescent="0.2">
      <c r="A136" s="52"/>
      <c r="B136" s="52" t="s">
        <v>28</v>
      </c>
      <c r="C136" s="299" t="s">
        <v>7</v>
      </c>
      <c r="D136" s="299"/>
    </row>
    <row r="137" spans="1:4" x14ac:dyDescent="0.2">
      <c r="A137" s="52" t="s">
        <v>0</v>
      </c>
      <c r="B137" s="49" t="s">
        <v>110</v>
      </c>
      <c r="C137" s="356">
        <f>C23</f>
        <v>3583.2878160000005</v>
      </c>
      <c r="D137" s="356"/>
    </row>
    <row r="138" spans="1:4" x14ac:dyDescent="0.2">
      <c r="A138" s="52" t="s">
        <v>1</v>
      </c>
      <c r="B138" s="49" t="s">
        <v>115</v>
      </c>
      <c r="C138" s="356">
        <f>C66</f>
        <v>1898.5471983451971</v>
      </c>
      <c r="D138" s="356"/>
    </row>
    <row r="139" spans="1:4" x14ac:dyDescent="0.2">
      <c r="A139" s="52" t="s">
        <v>2</v>
      </c>
      <c r="B139" s="49" t="s">
        <v>136</v>
      </c>
      <c r="C139" s="356">
        <f>D78</f>
        <v>210.698842894834</v>
      </c>
      <c r="D139" s="356"/>
    </row>
    <row r="140" spans="1:4" x14ac:dyDescent="0.2">
      <c r="A140" s="52" t="s">
        <v>3</v>
      </c>
      <c r="B140" s="49" t="s">
        <v>143</v>
      </c>
      <c r="C140" s="356">
        <f>C108</f>
        <v>509.67153135155741</v>
      </c>
      <c r="D140" s="356"/>
    </row>
    <row r="141" spans="1:4" x14ac:dyDescent="0.2">
      <c r="A141" s="52" t="s">
        <v>4</v>
      </c>
      <c r="B141" s="49" t="s">
        <v>157</v>
      </c>
      <c r="C141" s="356">
        <f>C118</f>
        <v>80</v>
      </c>
      <c r="D141" s="356"/>
    </row>
    <row r="142" spans="1:4" x14ac:dyDescent="0.2">
      <c r="A142" s="299" t="s">
        <v>165</v>
      </c>
      <c r="B142" s="299"/>
      <c r="C142" s="355">
        <f>SUM(C137:C141)</f>
        <v>6282.2053885915884</v>
      </c>
      <c r="D142" s="355"/>
    </row>
    <row r="143" spans="1:4" x14ac:dyDescent="0.2">
      <c r="A143" s="52" t="s">
        <v>5</v>
      </c>
      <c r="B143" s="49" t="s">
        <v>166</v>
      </c>
      <c r="C143" s="356">
        <f>D131</f>
        <v>2168.258316976754</v>
      </c>
      <c r="D143" s="356"/>
    </row>
    <row r="144" spans="1:4" x14ac:dyDescent="0.2">
      <c r="A144" s="299" t="s">
        <v>167</v>
      </c>
      <c r="B144" s="299"/>
      <c r="C144" s="355">
        <f>SUM(C142:C143)</f>
        <v>8450.4637055683415</v>
      </c>
      <c r="D144" s="355"/>
    </row>
  </sheetData>
  <mergeCells count="75">
    <mergeCell ref="C142:D142"/>
    <mergeCell ref="C143:D143"/>
    <mergeCell ref="C144:D144"/>
    <mergeCell ref="C137:D137"/>
    <mergeCell ref="C138:D138"/>
    <mergeCell ref="C139:D139"/>
    <mergeCell ref="C140:D140"/>
    <mergeCell ref="C141:D141"/>
    <mergeCell ref="C117:D117"/>
    <mergeCell ref="C118:D118"/>
    <mergeCell ref="A121:D121"/>
    <mergeCell ref="A134:D134"/>
    <mergeCell ref="C136:D136"/>
    <mergeCell ref="A131:B131"/>
    <mergeCell ref="C113:D113"/>
    <mergeCell ref="C114:D114"/>
    <mergeCell ref="C115:D115"/>
    <mergeCell ref="C116:D116"/>
    <mergeCell ref="C66:D66"/>
    <mergeCell ref="A69:D69"/>
    <mergeCell ref="A81:D81"/>
    <mergeCell ref="A96:D96"/>
    <mergeCell ref="A103:D103"/>
    <mergeCell ref="A66:B66"/>
    <mergeCell ref="A78:B78"/>
    <mergeCell ref="A84:C84"/>
    <mergeCell ref="A93:B93"/>
    <mergeCell ref="C105:D105"/>
    <mergeCell ref="C106:D106"/>
    <mergeCell ref="C107:D107"/>
    <mergeCell ref="C22:D22"/>
    <mergeCell ref="C18:D18"/>
    <mergeCell ref="A36:D36"/>
    <mergeCell ref="A47:B47"/>
    <mergeCell ref="A57:B57"/>
    <mergeCell ref="A50:D50"/>
    <mergeCell ref="C52:D52"/>
    <mergeCell ref="A33:B33"/>
    <mergeCell ref="A23:B23"/>
    <mergeCell ref="A28:D28"/>
    <mergeCell ref="A26:D26"/>
    <mergeCell ref="C21:D21"/>
    <mergeCell ref="C23:D23"/>
    <mergeCell ref="C53:D53"/>
    <mergeCell ref="C54:D54"/>
    <mergeCell ref="A1:D1"/>
    <mergeCell ref="A2:D2"/>
    <mergeCell ref="A3:D3"/>
    <mergeCell ref="A4:D4"/>
    <mergeCell ref="A6:D6"/>
    <mergeCell ref="C7:D7"/>
    <mergeCell ref="C8:D8"/>
    <mergeCell ref="C9:D9"/>
    <mergeCell ref="C10:D10"/>
    <mergeCell ref="C11:D11"/>
    <mergeCell ref="A14:D14"/>
    <mergeCell ref="C16:D16"/>
    <mergeCell ref="C17:D17"/>
    <mergeCell ref="C19:D19"/>
    <mergeCell ref="C20:D20"/>
    <mergeCell ref="A142:B142"/>
    <mergeCell ref="A144:B144"/>
    <mergeCell ref="A100:B100"/>
    <mergeCell ref="A108:B108"/>
    <mergeCell ref="A118:B118"/>
    <mergeCell ref="C108:D108"/>
    <mergeCell ref="A111:D111"/>
    <mergeCell ref="C55:D55"/>
    <mergeCell ref="C56:D56"/>
    <mergeCell ref="C57:D57"/>
    <mergeCell ref="A60:D60"/>
    <mergeCell ref="C62:D62"/>
    <mergeCell ref="C63:D63"/>
    <mergeCell ref="C64:D64"/>
    <mergeCell ref="C65:D65"/>
  </mergeCells>
  <pageMargins left="0.511811024" right="0.511811024" top="0.78740157499999996" bottom="0.78740157499999996" header="0.31496062000000002" footer="0.31496062000000002"/>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workbookViewId="0">
      <selection activeCell="A23" sqref="A23:B24"/>
    </sheetView>
  </sheetViews>
  <sheetFormatPr defaultColWidth="9.140625" defaultRowHeight="12.75" x14ac:dyDescent="0.2"/>
  <cols>
    <col min="1" max="1" width="3.5703125" style="1" bestFit="1" customWidth="1"/>
    <col min="2" max="2" width="59.28515625" style="1" bestFit="1" customWidth="1"/>
    <col min="3" max="3" width="12.42578125" style="1" bestFit="1" customWidth="1"/>
    <col min="4" max="4" width="13.7109375" style="1" customWidth="1"/>
    <col min="5" max="5" width="12.7109375" style="1" customWidth="1"/>
    <col min="6" max="6" width="12" style="1" customWidth="1"/>
    <col min="7" max="7" width="15.140625" style="1" customWidth="1"/>
    <col min="8" max="16384" width="9.140625" style="1"/>
  </cols>
  <sheetData>
    <row r="1" spans="1:4" ht="37.5" x14ac:dyDescent="0.2">
      <c r="A1" s="327" t="s">
        <v>176</v>
      </c>
      <c r="B1" s="327"/>
      <c r="C1" s="327"/>
      <c r="D1" s="327"/>
    </row>
    <row r="2" spans="1:4" x14ac:dyDescent="0.2">
      <c r="A2" s="393" t="s">
        <v>187</v>
      </c>
      <c r="B2" s="393"/>
      <c r="C2" s="393"/>
      <c r="D2" s="393"/>
    </row>
    <row r="4" spans="1:4" x14ac:dyDescent="0.2">
      <c r="A4" s="394" t="s">
        <v>65</v>
      </c>
      <c r="B4" s="394"/>
      <c r="C4" s="394"/>
      <c r="D4" s="394"/>
    </row>
    <row r="5" spans="1:4" x14ac:dyDescent="0.2">
      <c r="A5" s="94"/>
      <c r="B5" s="94"/>
      <c r="C5" s="94"/>
      <c r="D5" s="94"/>
    </row>
    <row r="6" spans="1:4" ht="17.25" customHeight="1" x14ac:dyDescent="0.2">
      <c r="A6" s="376" t="s">
        <v>107</v>
      </c>
      <c r="B6" s="377"/>
      <c r="C6" s="377"/>
      <c r="D6" s="377"/>
    </row>
    <row r="7" spans="1:4" x14ac:dyDescent="0.2">
      <c r="A7" s="95">
        <v>1</v>
      </c>
      <c r="B7" s="96" t="s">
        <v>108</v>
      </c>
      <c r="C7" s="371">
        <f>VLOOKUP(A4,'Quadro Orientativo Salário'!A2:G14,4)</f>
        <v>2546.8000000000002</v>
      </c>
      <c r="D7" s="371"/>
    </row>
    <row r="8" spans="1:4" x14ac:dyDescent="0.2">
      <c r="A8" s="95">
        <v>2</v>
      </c>
      <c r="B8" s="96" t="s">
        <v>56</v>
      </c>
      <c r="C8" s="372" t="str">
        <f>VLOOKUP(A4,'Quadro Orientativo Salário'!A2:G14,2)</f>
        <v>2236-05</v>
      </c>
      <c r="D8" s="372"/>
    </row>
    <row r="9" spans="1:4" x14ac:dyDescent="0.2">
      <c r="A9" s="95">
        <v>3</v>
      </c>
      <c r="B9" s="97" t="s">
        <v>109</v>
      </c>
      <c r="C9" s="373" t="s">
        <v>89</v>
      </c>
      <c r="D9" s="373"/>
    </row>
    <row r="10" spans="1:4" x14ac:dyDescent="0.2">
      <c r="A10" s="95">
        <v>4</v>
      </c>
      <c r="B10" s="96" t="s">
        <v>57</v>
      </c>
      <c r="C10" s="371">
        <v>0</v>
      </c>
      <c r="D10" s="371"/>
    </row>
    <row r="11" spans="1:4" x14ac:dyDescent="0.2">
      <c r="A11" s="95">
        <v>5</v>
      </c>
      <c r="B11" s="96" t="s">
        <v>99</v>
      </c>
      <c r="C11" s="373">
        <v>11</v>
      </c>
      <c r="D11" s="373"/>
    </row>
    <row r="12" spans="1:4" x14ac:dyDescent="0.2">
      <c r="A12" s="94"/>
      <c r="B12" s="94"/>
      <c r="C12" s="94"/>
      <c r="D12" s="94"/>
    </row>
    <row r="13" spans="1:4" x14ac:dyDescent="0.2">
      <c r="A13" s="94"/>
      <c r="B13" s="94"/>
      <c r="C13" s="94"/>
      <c r="D13" s="94"/>
    </row>
    <row r="14" spans="1:4" x14ac:dyDescent="0.2">
      <c r="A14" s="369" t="s">
        <v>110</v>
      </c>
      <c r="B14" s="369"/>
      <c r="C14" s="369"/>
      <c r="D14" s="369"/>
    </row>
    <row r="15" spans="1:4" x14ac:dyDescent="0.2">
      <c r="A15" s="94"/>
      <c r="B15" s="94"/>
      <c r="C15" s="94"/>
      <c r="D15" s="94"/>
    </row>
    <row r="16" spans="1:4" x14ac:dyDescent="0.2">
      <c r="A16" s="98">
        <v>1</v>
      </c>
      <c r="B16" s="98" t="s">
        <v>12</v>
      </c>
      <c r="C16" s="340" t="s">
        <v>7</v>
      </c>
      <c r="D16" s="340"/>
    </row>
    <row r="17" spans="1:4" x14ac:dyDescent="0.2">
      <c r="A17" s="95" t="s">
        <v>0</v>
      </c>
      <c r="B17" s="96" t="s">
        <v>111</v>
      </c>
      <c r="C17" s="374">
        <f>C7</f>
        <v>2546.8000000000002</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v>0</v>
      </c>
      <c r="D20" s="342"/>
    </row>
    <row r="21" spans="1:4" x14ac:dyDescent="0.2">
      <c r="A21" s="99" t="s">
        <v>4</v>
      </c>
      <c r="B21" s="100" t="s">
        <v>44</v>
      </c>
      <c r="C21" s="342">
        <v>0</v>
      </c>
      <c r="D21" s="342"/>
    </row>
    <row r="22" spans="1:4" x14ac:dyDescent="0.2">
      <c r="A22" s="99" t="s">
        <v>6</v>
      </c>
      <c r="B22" s="100" t="s">
        <v>8</v>
      </c>
      <c r="C22" s="342">
        <v>0</v>
      </c>
      <c r="D22" s="342"/>
    </row>
    <row r="23" spans="1:4" x14ac:dyDescent="0.2">
      <c r="A23" s="340" t="s">
        <v>114</v>
      </c>
      <c r="B23" s="340"/>
      <c r="C23" s="341">
        <f>SUM(C17:C22)</f>
        <v>3031.6000000000004</v>
      </c>
      <c r="D23" s="341"/>
    </row>
    <row r="24" spans="1:4" x14ac:dyDescent="0.2">
      <c r="A24" s="94"/>
      <c r="B24" s="94"/>
      <c r="C24" s="94"/>
      <c r="D24" s="94"/>
    </row>
    <row r="25" spans="1:4" x14ac:dyDescent="0.2">
      <c r="A25" s="94"/>
      <c r="B25" s="94"/>
      <c r="C25" s="94"/>
      <c r="D25" s="94"/>
    </row>
    <row r="26" spans="1:4" x14ac:dyDescent="0.2">
      <c r="A26" s="369" t="s">
        <v>115</v>
      </c>
      <c r="B26" s="369"/>
      <c r="C26" s="369"/>
      <c r="D26" s="369"/>
    </row>
    <row r="27" spans="1:4" x14ac:dyDescent="0.2">
      <c r="A27" s="101"/>
      <c r="B27" s="94"/>
      <c r="C27" s="94"/>
      <c r="D27" s="94"/>
    </row>
    <row r="28" spans="1:4" x14ac:dyDescent="0.2">
      <c r="A28" s="369" t="s">
        <v>116</v>
      </c>
      <c r="B28" s="369"/>
      <c r="C28" s="369"/>
      <c r="D28" s="369"/>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3">
        <f>C23*C31</f>
        <v>252.53228000000001</v>
      </c>
    </row>
    <row r="32" spans="1:4" x14ac:dyDescent="0.2">
      <c r="A32" s="99" t="s">
        <v>1</v>
      </c>
      <c r="B32" s="100" t="s">
        <v>121</v>
      </c>
      <c r="C32" s="103">
        <v>2.7799999999999998E-2</v>
      </c>
      <c r="D32" s="123">
        <f>C23*C32</f>
        <v>84.278480000000002</v>
      </c>
    </row>
    <row r="33" spans="1:4" x14ac:dyDescent="0.2">
      <c r="A33" s="340" t="s">
        <v>114</v>
      </c>
      <c r="B33" s="340"/>
      <c r="C33" s="104">
        <f>SUM(C31:C32)</f>
        <v>0.1111</v>
      </c>
      <c r="D33" s="124">
        <f>SUM(D31:D32)</f>
        <v>336.81076000000002</v>
      </c>
    </row>
    <row r="34" spans="1:4" x14ac:dyDescent="0.2">
      <c r="A34" s="94"/>
      <c r="B34" s="94"/>
      <c r="C34" s="94"/>
      <c r="D34" s="94"/>
    </row>
    <row r="35" spans="1:4" x14ac:dyDescent="0.2">
      <c r="A35" s="94"/>
      <c r="B35" s="94"/>
      <c r="C35" s="94"/>
      <c r="D35" s="94"/>
    </row>
    <row r="36" spans="1:4" ht="35.25" customHeight="1" x14ac:dyDescent="0.2">
      <c r="A36" s="370" t="s">
        <v>122</v>
      </c>
      <c r="B36" s="370"/>
      <c r="C36" s="370"/>
      <c r="D36" s="370"/>
    </row>
    <row r="37" spans="1:4" x14ac:dyDescent="0.2">
      <c r="A37" s="94"/>
      <c r="B37" s="94"/>
      <c r="C37" s="94"/>
      <c r="D37" s="94"/>
    </row>
    <row r="38" spans="1:4" ht="28.5" customHeight="1" x14ac:dyDescent="0.2">
      <c r="A38" s="102" t="s">
        <v>123</v>
      </c>
      <c r="B38" s="102" t="s">
        <v>124</v>
      </c>
      <c r="C38" s="102" t="s">
        <v>119</v>
      </c>
      <c r="D38" s="102" t="s">
        <v>7</v>
      </c>
    </row>
    <row r="39" spans="1:4" x14ac:dyDescent="0.2">
      <c r="A39" s="99" t="s">
        <v>0</v>
      </c>
      <c r="B39" s="100" t="s">
        <v>16</v>
      </c>
      <c r="C39" s="103">
        <v>0.2</v>
      </c>
      <c r="D39" s="123">
        <f>C39*(C$23+D$33)</f>
        <v>673.68215200000009</v>
      </c>
    </row>
    <row r="40" spans="1:4" x14ac:dyDescent="0.2">
      <c r="A40" s="99" t="s">
        <v>1</v>
      </c>
      <c r="B40" s="100" t="s">
        <v>18</v>
      </c>
      <c r="C40" s="103">
        <v>2.5000000000000001E-2</v>
      </c>
      <c r="D40" s="123">
        <f t="shared" ref="D40:D46" si="0">C40*(C$23+D$33)</f>
        <v>84.210269000000011</v>
      </c>
    </row>
    <row r="41" spans="1:4" x14ac:dyDescent="0.2">
      <c r="A41" s="99" t="s">
        <v>2</v>
      </c>
      <c r="B41" s="100" t="s">
        <v>125</v>
      </c>
      <c r="C41" s="105">
        <v>0.03</v>
      </c>
      <c r="D41" s="123">
        <f t="shared" si="0"/>
        <v>101.0523228</v>
      </c>
    </row>
    <row r="42" spans="1:4" x14ac:dyDescent="0.2">
      <c r="A42" s="99" t="s">
        <v>3</v>
      </c>
      <c r="B42" s="100" t="s">
        <v>126</v>
      </c>
      <c r="C42" s="103">
        <v>1.4999999999999999E-2</v>
      </c>
      <c r="D42" s="123">
        <f t="shared" si="0"/>
        <v>50.526161399999999</v>
      </c>
    </row>
    <row r="43" spans="1:4" x14ac:dyDescent="0.2">
      <c r="A43" s="99" t="s">
        <v>4</v>
      </c>
      <c r="B43" s="100" t="s">
        <v>127</v>
      </c>
      <c r="C43" s="103">
        <v>0.01</v>
      </c>
      <c r="D43" s="123">
        <f t="shared" si="0"/>
        <v>33.684107600000004</v>
      </c>
    </row>
    <row r="44" spans="1:4" x14ac:dyDescent="0.2">
      <c r="A44" s="99" t="s">
        <v>5</v>
      </c>
      <c r="B44" s="100" t="s">
        <v>21</v>
      </c>
      <c r="C44" s="103">
        <v>6.0000000000000001E-3</v>
      </c>
      <c r="D44" s="123">
        <f t="shared" si="0"/>
        <v>20.210464560000002</v>
      </c>
    </row>
    <row r="45" spans="1:4" x14ac:dyDescent="0.2">
      <c r="A45" s="99" t="s">
        <v>6</v>
      </c>
      <c r="B45" s="100" t="s">
        <v>17</v>
      </c>
      <c r="C45" s="103">
        <v>2E-3</v>
      </c>
      <c r="D45" s="123">
        <f t="shared" si="0"/>
        <v>6.7368215200000003</v>
      </c>
    </row>
    <row r="46" spans="1:4" x14ac:dyDescent="0.2">
      <c r="A46" s="99" t="s">
        <v>20</v>
      </c>
      <c r="B46" s="100" t="s">
        <v>19</v>
      </c>
      <c r="C46" s="103">
        <v>0.08</v>
      </c>
      <c r="D46" s="123">
        <f t="shared" si="0"/>
        <v>269.47286080000003</v>
      </c>
    </row>
    <row r="47" spans="1:4" x14ac:dyDescent="0.2">
      <c r="A47" s="340" t="s">
        <v>128</v>
      </c>
      <c r="B47" s="340"/>
      <c r="C47" s="106">
        <f>SUM(C39:C46)</f>
        <v>0.36800000000000005</v>
      </c>
      <c r="D47" s="124">
        <f>SUM(D39:D46)</f>
        <v>1239.5751596800001</v>
      </c>
    </row>
    <row r="48" spans="1:4" x14ac:dyDescent="0.2">
      <c r="A48" s="94"/>
      <c r="B48" s="94"/>
      <c r="C48" s="94"/>
      <c r="D48" s="94"/>
    </row>
    <row r="49" spans="1:4" x14ac:dyDescent="0.2">
      <c r="A49" s="94"/>
      <c r="B49" s="94"/>
      <c r="C49" s="94"/>
      <c r="D49" s="94"/>
    </row>
    <row r="50" spans="1:4" x14ac:dyDescent="0.2">
      <c r="A50" s="369" t="s">
        <v>129</v>
      </c>
      <c r="B50" s="369"/>
      <c r="C50" s="369"/>
      <c r="D50" s="369"/>
    </row>
    <row r="51" spans="1:4" x14ac:dyDescent="0.2">
      <c r="A51" s="94"/>
      <c r="B51" s="94"/>
      <c r="C51" s="94"/>
      <c r="D51" s="94"/>
    </row>
    <row r="52" spans="1:4" ht="22.5" x14ac:dyDescent="0.2">
      <c r="A52" s="102" t="s">
        <v>130</v>
      </c>
      <c r="B52" s="102" t="s">
        <v>131</v>
      </c>
      <c r="C52" s="340" t="s">
        <v>7</v>
      </c>
      <c r="D52" s="340"/>
    </row>
    <row r="53" spans="1:4" x14ac:dyDescent="0.2">
      <c r="A53" s="99" t="s">
        <v>0</v>
      </c>
      <c r="B53" s="100" t="s">
        <v>168</v>
      </c>
      <c r="C53" s="342">
        <f>IF((C11*2*8.55)&lt;(6%*C7),0,(C11*2*8.55)-(6%*C7))</f>
        <v>35.29200000000003</v>
      </c>
      <c r="D53" s="342"/>
    </row>
    <row r="54" spans="1:4" x14ac:dyDescent="0.2">
      <c r="A54" s="99" t="s">
        <v>1</v>
      </c>
      <c r="B54" s="100" t="s">
        <v>132</v>
      </c>
      <c r="C54" s="342">
        <f>(C10*C11*(1-10%))</f>
        <v>0</v>
      </c>
      <c r="D54" s="342"/>
    </row>
    <row r="55" spans="1:4" x14ac:dyDescent="0.2">
      <c r="A55" s="99" t="s">
        <v>2</v>
      </c>
      <c r="B55" s="100" t="s">
        <v>133</v>
      </c>
      <c r="C55" s="342">
        <v>0</v>
      </c>
      <c r="D55" s="342"/>
    </row>
    <row r="56" spans="1:4" x14ac:dyDescent="0.2">
      <c r="A56" s="99" t="s">
        <v>3</v>
      </c>
      <c r="B56" s="100" t="s">
        <v>8</v>
      </c>
      <c r="C56" s="342">
        <v>0</v>
      </c>
      <c r="D56" s="342"/>
    </row>
    <row r="57" spans="1:4" x14ac:dyDescent="0.2">
      <c r="A57" s="340" t="s">
        <v>114</v>
      </c>
      <c r="B57" s="340"/>
      <c r="C57" s="341">
        <f>SUM(C53:C56)</f>
        <v>35.29200000000003</v>
      </c>
      <c r="D57" s="341"/>
    </row>
    <row r="58" spans="1:4" x14ac:dyDescent="0.2">
      <c r="A58" s="94"/>
      <c r="B58" s="94"/>
      <c r="C58" s="94"/>
      <c r="D58" s="94"/>
    </row>
    <row r="59" spans="1:4" x14ac:dyDescent="0.2">
      <c r="A59" s="94"/>
      <c r="B59" s="94"/>
      <c r="C59" s="94"/>
      <c r="D59" s="94"/>
    </row>
    <row r="60" spans="1:4" x14ac:dyDescent="0.2">
      <c r="A60" s="369" t="s">
        <v>134</v>
      </c>
      <c r="B60" s="369"/>
      <c r="C60" s="369"/>
      <c r="D60" s="369"/>
    </row>
    <row r="61" spans="1:4" x14ac:dyDescent="0.2">
      <c r="A61" s="94"/>
      <c r="B61" s="94"/>
      <c r="C61" s="94"/>
      <c r="D61" s="94"/>
    </row>
    <row r="62" spans="1:4" x14ac:dyDescent="0.2">
      <c r="A62" s="102">
        <v>2</v>
      </c>
      <c r="B62" s="102" t="s">
        <v>135</v>
      </c>
      <c r="C62" s="384" t="s">
        <v>7</v>
      </c>
      <c r="D62" s="384"/>
    </row>
    <row r="63" spans="1:4" x14ac:dyDescent="0.2">
      <c r="A63" s="99" t="s">
        <v>117</v>
      </c>
      <c r="B63" s="100" t="s">
        <v>118</v>
      </c>
      <c r="C63" s="342">
        <f>D33</f>
        <v>336.81076000000002</v>
      </c>
      <c r="D63" s="342"/>
    </row>
    <row r="64" spans="1:4" x14ac:dyDescent="0.2">
      <c r="A64" s="99" t="s">
        <v>123</v>
      </c>
      <c r="B64" s="100" t="s">
        <v>124</v>
      </c>
      <c r="C64" s="342">
        <f>D47</f>
        <v>1239.5751596800001</v>
      </c>
      <c r="D64" s="342"/>
    </row>
    <row r="65" spans="1:4" x14ac:dyDescent="0.2">
      <c r="A65" s="99" t="s">
        <v>130</v>
      </c>
      <c r="B65" s="100" t="s">
        <v>131</v>
      </c>
      <c r="C65" s="342">
        <f>C57</f>
        <v>35.29200000000003</v>
      </c>
      <c r="D65" s="342"/>
    </row>
    <row r="66" spans="1:4" x14ac:dyDescent="0.2">
      <c r="A66" s="340" t="s">
        <v>114</v>
      </c>
      <c r="B66" s="340"/>
      <c r="C66" s="341">
        <f>SUM(C63:C65)</f>
        <v>1611.6779196800003</v>
      </c>
      <c r="D66" s="341"/>
    </row>
    <row r="67" spans="1:4" x14ac:dyDescent="0.2">
      <c r="A67" s="107"/>
      <c r="B67" s="94"/>
      <c r="C67" s="94"/>
      <c r="D67" s="94"/>
    </row>
    <row r="68" spans="1:4" x14ac:dyDescent="0.2">
      <c r="A68" s="94"/>
      <c r="B68" s="94"/>
      <c r="C68" s="94"/>
      <c r="D68" s="94"/>
    </row>
    <row r="69" spans="1:4" x14ac:dyDescent="0.2">
      <c r="A69" s="369" t="s">
        <v>136</v>
      </c>
      <c r="B69" s="369"/>
      <c r="C69" s="369"/>
      <c r="D69" s="369"/>
    </row>
    <row r="70" spans="1:4" x14ac:dyDescent="0.2">
      <c r="A70" s="94"/>
      <c r="B70" s="94"/>
      <c r="C70" s="94"/>
      <c r="D70" s="94"/>
    </row>
    <row r="71" spans="1:4" ht="22.5" x14ac:dyDescent="0.2">
      <c r="A71" s="102">
        <v>3</v>
      </c>
      <c r="B71" s="102" t="s">
        <v>24</v>
      </c>
      <c r="C71" s="102" t="s">
        <v>119</v>
      </c>
      <c r="D71" s="102" t="s">
        <v>7</v>
      </c>
    </row>
    <row r="72" spans="1:4" x14ac:dyDescent="0.2">
      <c r="A72" s="99" t="s">
        <v>0</v>
      </c>
      <c r="B72" s="108" t="s">
        <v>137</v>
      </c>
      <c r="C72" s="109">
        <v>4.1999999999999997E-3</v>
      </c>
      <c r="D72" s="123">
        <f>C$23*C72</f>
        <v>12.73272</v>
      </c>
    </row>
    <row r="73" spans="1:4" x14ac:dyDescent="0.2">
      <c r="A73" s="99" t="s">
        <v>1</v>
      </c>
      <c r="B73" s="108" t="s">
        <v>138</v>
      </c>
      <c r="C73" s="110">
        <v>3.4000000000000002E-4</v>
      </c>
      <c r="D73" s="123">
        <f>D72*C73</f>
        <v>4.3291248000000004E-3</v>
      </c>
    </row>
    <row r="74" spans="1:4" x14ac:dyDescent="0.2">
      <c r="A74" s="99" t="s">
        <v>2</v>
      </c>
      <c r="B74" s="108" t="s">
        <v>139</v>
      </c>
      <c r="C74" s="109">
        <v>3.44E-2</v>
      </c>
      <c r="D74" s="123">
        <f>C$23*C74</f>
        <v>104.28704000000002</v>
      </c>
    </row>
    <row r="75" spans="1:4" x14ac:dyDescent="0.2">
      <c r="A75" s="99" t="s">
        <v>3</v>
      </c>
      <c r="B75" s="108" t="s">
        <v>140</v>
      </c>
      <c r="C75" s="109">
        <v>1.9439999999999999E-2</v>
      </c>
      <c r="D75" s="123">
        <f>C$23*C75</f>
        <v>58.934304000000004</v>
      </c>
    </row>
    <row r="76" spans="1:4" ht="22.5" x14ac:dyDescent="0.2">
      <c r="A76" s="99" t="s">
        <v>4</v>
      </c>
      <c r="B76" s="108" t="s">
        <v>141</v>
      </c>
      <c r="C76" s="109">
        <v>7.1500000000000001E-3</v>
      </c>
      <c r="D76" s="123">
        <f>D75*C76</f>
        <v>0.42138027360000002</v>
      </c>
    </row>
    <row r="77" spans="1:4" x14ac:dyDescent="0.2">
      <c r="A77" s="99" t="s">
        <v>5</v>
      </c>
      <c r="B77" s="108" t="s">
        <v>142</v>
      </c>
      <c r="C77" s="109">
        <v>6.2E-4</v>
      </c>
      <c r="D77" s="123">
        <f>C$23*C77</f>
        <v>1.8795920000000002</v>
      </c>
    </row>
    <row r="78" spans="1:4" x14ac:dyDescent="0.2">
      <c r="A78" s="340" t="s">
        <v>114</v>
      </c>
      <c r="B78" s="340"/>
      <c r="C78" s="111">
        <f>SUM(C72:C77)</f>
        <v>6.615E-2</v>
      </c>
      <c r="D78" s="125">
        <f>SUM(D72:D77)</f>
        <v>178.25936539840001</v>
      </c>
    </row>
    <row r="79" spans="1:4" x14ac:dyDescent="0.2">
      <c r="A79" s="94"/>
      <c r="B79" s="94"/>
      <c r="C79" s="94"/>
      <c r="D79" s="94"/>
    </row>
    <row r="80" spans="1:4" x14ac:dyDescent="0.2">
      <c r="A80" s="94"/>
      <c r="B80" s="94"/>
      <c r="C80" s="94"/>
      <c r="D80" s="94"/>
    </row>
    <row r="81" spans="1:4" x14ac:dyDescent="0.2">
      <c r="A81" s="369" t="s">
        <v>143</v>
      </c>
      <c r="B81" s="369"/>
      <c r="C81" s="369"/>
      <c r="D81" s="369"/>
    </row>
    <row r="82" spans="1:4" x14ac:dyDescent="0.2">
      <c r="A82" s="94"/>
      <c r="B82" s="94"/>
      <c r="C82" s="94"/>
      <c r="D82" s="94"/>
    </row>
    <row r="83" spans="1:4" x14ac:dyDescent="0.2">
      <c r="A83" s="94"/>
      <c r="B83" s="94"/>
      <c r="C83" s="94"/>
      <c r="D83" s="94"/>
    </row>
    <row r="84" spans="1:4" x14ac:dyDescent="0.2">
      <c r="A84" s="369" t="s">
        <v>144</v>
      </c>
      <c r="B84" s="369"/>
      <c r="C84" s="369"/>
      <c r="D84" s="369"/>
    </row>
    <row r="85" spans="1:4" x14ac:dyDescent="0.2">
      <c r="A85" s="101"/>
      <c r="B85" s="94"/>
      <c r="C85" s="94"/>
      <c r="D85" s="94"/>
    </row>
    <row r="86" spans="1:4" ht="22.5" x14ac:dyDescent="0.2">
      <c r="A86" s="102" t="s">
        <v>15</v>
      </c>
      <c r="B86" s="102" t="s">
        <v>145</v>
      </c>
      <c r="C86" s="102" t="s">
        <v>119</v>
      </c>
      <c r="D86" s="102" t="s">
        <v>7</v>
      </c>
    </row>
    <row r="87" spans="1:4" x14ac:dyDescent="0.2">
      <c r="A87" s="99" t="s">
        <v>0</v>
      </c>
      <c r="B87" s="100" t="s">
        <v>146</v>
      </c>
      <c r="C87" s="112">
        <f>1/12*100%</f>
        <v>8.3333333333333329E-2</v>
      </c>
      <c r="D87" s="123">
        <f>C87*(C$23+C$66+D$78)</f>
        <v>401.79477375653335</v>
      </c>
    </row>
    <row r="88" spans="1:4" x14ac:dyDescent="0.2">
      <c r="A88" s="99" t="s">
        <v>1</v>
      </c>
      <c r="B88" s="100" t="s">
        <v>147</v>
      </c>
      <c r="C88" s="112">
        <v>2.8E-3</v>
      </c>
      <c r="D88" s="123">
        <f t="shared" ref="D88:D92" si="1">C88*(C$23+C$66+D$78)</f>
        <v>13.500304398219521</v>
      </c>
    </row>
    <row r="89" spans="1:4" x14ac:dyDescent="0.2">
      <c r="A89" s="99" t="s">
        <v>2</v>
      </c>
      <c r="B89" s="100" t="s">
        <v>148</v>
      </c>
      <c r="C89" s="113">
        <v>4.0000000000000002E-4</v>
      </c>
      <c r="D89" s="123">
        <f t="shared" si="1"/>
        <v>1.9286149140313604</v>
      </c>
    </row>
    <row r="90" spans="1:4" x14ac:dyDescent="0.2">
      <c r="A90" s="99" t="s">
        <v>3</v>
      </c>
      <c r="B90" s="100" t="s">
        <v>149</v>
      </c>
      <c r="C90" s="112">
        <v>2.7000000000000001E-3</v>
      </c>
      <c r="D90" s="123">
        <f t="shared" si="1"/>
        <v>13.018150669711682</v>
      </c>
    </row>
    <row r="91" spans="1:4" x14ac:dyDescent="0.2">
      <c r="A91" s="99" t="s">
        <v>4</v>
      </c>
      <c r="B91" s="100" t="s">
        <v>150</v>
      </c>
      <c r="C91" s="112">
        <v>2.9999999999999997E-4</v>
      </c>
      <c r="D91" s="123">
        <f t="shared" si="1"/>
        <v>1.4464611855235201</v>
      </c>
    </row>
    <row r="92" spans="1:4" x14ac:dyDescent="0.2">
      <c r="A92" s="99" t="s">
        <v>5</v>
      </c>
      <c r="B92" s="100" t="s">
        <v>151</v>
      </c>
      <c r="C92" s="114">
        <v>0</v>
      </c>
      <c r="D92" s="123">
        <f t="shared" si="1"/>
        <v>0</v>
      </c>
    </row>
    <row r="93" spans="1:4" x14ac:dyDescent="0.2">
      <c r="A93" s="340" t="s">
        <v>128</v>
      </c>
      <c r="B93" s="340"/>
      <c r="C93" s="115">
        <f>SUM(C87:C92)</f>
        <v>8.9533333333333312E-2</v>
      </c>
      <c r="D93" s="124">
        <f>SUM(D87:D92)</f>
        <v>431.68830492401941</v>
      </c>
    </row>
    <row r="94" spans="1:4" x14ac:dyDescent="0.2">
      <c r="A94" s="94"/>
      <c r="B94" s="94"/>
      <c r="C94" s="94"/>
      <c r="D94" s="94"/>
    </row>
    <row r="95" spans="1:4" x14ac:dyDescent="0.2">
      <c r="A95" s="94"/>
      <c r="B95" s="94"/>
      <c r="C95" s="94"/>
      <c r="D95" s="94"/>
    </row>
    <row r="96" spans="1:4" x14ac:dyDescent="0.2">
      <c r="A96" s="369" t="s">
        <v>152</v>
      </c>
      <c r="B96" s="369"/>
      <c r="C96" s="369"/>
      <c r="D96" s="369"/>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14">
        <v>0</v>
      </c>
      <c r="D99" s="116">
        <v>0</v>
      </c>
    </row>
    <row r="100" spans="1:4" x14ac:dyDescent="0.2">
      <c r="A100" s="340" t="s">
        <v>114</v>
      </c>
      <c r="B100" s="340"/>
      <c r="C100" s="115">
        <f>SUM(C99)</f>
        <v>0</v>
      </c>
      <c r="D100" s="117">
        <v>0</v>
      </c>
    </row>
    <row r="101" spans="1:4" x14ac:dyDescent="0.2">
      <c r="A101" s="94"/>
      <c r="B101" s="94"/>
      <c r="C101" s="94"/>
      <c r="D101" s="94"/>
    </row>
    <row r="102" spans="1:4" x14ac:dyDescent="0.2">
      <c r="A102" s="94"/>
      <c r="B102" s="94"/>
      <c r="C102" s="94"/>
      <c r="D102" s="94"/>
    </row>
    <row r="103" spans="1:4" x14ac:dyDescent="0.2">
      <c r="A103" s="369" t="s">
        <v>155</v>
      </c>
      <c r="B103" s="369"/>
      <c r="C103" s="369"/>
      <c r="D103" s="369"/>
    </row>
    <row r="104" spans="1:4" x14ac:dyDescent="0.2">
      <c r="A104" s="101"/>
      <c r="B104" s="94"/>
      <c r="C104" s="94"/>
      <c r="D104" s="94"/>
    </row>
    <row r="105" spans="1:4" x14ac:dyDescent="0.2">
      <c r="A105" s="102">
        <v>4</v>
      </c>
      <c r="B105" s="102" t="s">
        <v>156</v>
      </c>
      <c r="C105" s="340" t="s">
        <v>7</v>
      </c>
      <c r="D105" s="340"/>
    </row>
    <row r="106" spans="1:4" x14ac:dyDescent="0.2">
      <c r="A106" s="99" t="s">
        <v>15</v>
      </c>
      <c r="B106" s="100" t="s">
        <v>145</v>
      </c>
      <c r="C106" s="371">
        <f>D93</f>
        <v>431.68830492401941</v>
      </c>
      <c r="D106" s="371"/>
    </row>
    <row r="107" spans="1:4" x14ac:dyDescent="0.2">
      <c r="A107" s="99" t="s">
        <v>23</v>
      </c>
      <c r="B107" s="100" t="s">
        <v>153</v>
      </c>
      <c r="C107" s="371">
        <f>D100</f>
        <v>0</v>
      </c>
      <c r="D107" s="371"/>
    </row>
    <row r="108" spans="1:4" x14ac:dyDescent="0.2">
      <c r="A108" s="340" t="s">
        <v>114</v>
      </c>
      <c r="B108" s="340"/>
      <c r="C108" s="384">
        <f>SUM(C106:C107)</f>
        <v>431.68830492401941</v>
      </c>
      <c r="D108" s="384"/>
    </row>
    <row r="109" spans="1:4" x14ac:dyDescent="0.2">
      <c r="A109" s="94"/>
      <c r="B109" s="94"/>
      <c r="C109" s="94"/>
      <c r="D109" s="94"/>
    </row>
    <row r="110" spans="1:4" x14ac:dyDescent="0.2">
      <c r="A110" s="94"/>
      <c r="B110" s="94"/>
      <c r="C110" s="94"/>
      <c r="D110" s="94"/>
    </row>
    <row r="111" spans="1:4" x14ac:dyDescent="0.2">
      <c r="A111" s="369" t="s">
        <v>157</v>
      </c>
      <c r="B111" s="369"/>
      <c r="C111" s="369"/>
      <c r="D111" s="369"/>
    </row>
    <row r="112" spans="1:4" x14ac:dyDescent="0.2">
      <c r="A112" s="94"/>
      <c r="B112" s="94"/>
      <c r="C112" s="94"/>
      <c r="D112" s="94"/>
    </row>
    <row r="113" spans="1:4" x14ac:dyDescent="0.2">
      <c r="A113" s="102">
        <v>5</v>
      </c>
      <c r="B113" s="118" t="s">
        <v>26</v>
      </c>
      <c r="C113" s="340" t="s">
        <v>7</v>
      </c>
      <c r="D113" s="340"/>
    </row>
    <row r="114" spans="1:4" x14ac:dyDescent="0.2">
      <c r="A114" s="99" t="s">
        <v>0</v>
      </c>
      <c r="B114" s="100" t="s">
        <v>14</v>
      </c>
      <c r="C114" s="342">
        <v>80</v>
      </c>
      <c r="D114" s="342"/>
    </row>
    <row r="115" spans="1:4" x14ac:dyDescent="0.2">
      <c r="A115" s="99" t="s">
        <v>1</v>
      </c>
      <c r="B115" s="100" t="s">
        <v>158</v>
      </c>
      <c r="C115" s="342"/>
      <c r="D115" s="342"/>
    </row>
    <row r="116" spans="1:4" x14ac:dyDescent="0.2">
      <c r="A116" s="99" t="s">
        <v>2</v>
      </c>
      <c r="B116" s="100" t="s">
        <v>27</v>
      </c>
      <c r="C116" s="342"/>
      <c r="D116" s="342"/>
    </row>
    <row r="117" spans="1:4" x14ac:dyDescent="0.2">
      <c r="A117" s="99" t="s">
        <v>3</v>
      </c>
      <c r="B117" s="100" t="s">
        <v>8</v>
      </c>
      <c r="C117" s="342"/>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69" t="s">
        <v>159</v>
      </c>
      <c r="B121" s="369"/>
      <c r="C121" s="369"/>
      <c r="D121" s="369"/>
    </row>
    <row r="122" spans="1:4" x14ac:dyDescent="0.2">
      <c r="A122" s="94"/>
      <c r="B122" s="94"/>
      <c r="C122" s="94"/>
      <c r="D122" s="94"/>
    </row>
    <row r="123" spans="1:4" ht="22.5" x14ac:dyDescent="0.2">
      <c r="A123" s="102">
        <v>6</v>
      </c>
      <c r="B123" s="118" t="s">
        <v>160</v>
      </c>
      <c r="C123" s="102" t="s">
        <v>119</v>
      </c>
      <c r="D123" s="102" t="s">
        <v>7</v>
      </c>
    </row>
    <row r="124" spans="1:4" x14ac:dyDescent="0.2">
      <c r="A124" s="99" t="s">
        <v>0</v>
      </c>
      <c r="B124" s="100" t="s">
        <v>25</v>
      </c>
      <c r="C124" s="119">
        <v>7.4999999999999997E-2</v>
      </c>
      <c r="D124" s="128">
        <f>C124*(C23+C66+D78+C108+C118)</f>
        <v>399.99191925018152</v>
      </c>
    </row>
    <row r="125" spans="1:4" x14ac:dyDescent="0.2">
      <c r="A125" s="99" t="s">
        <v>1</v>
      </c>
      <c r="B125" s="100" t="s">
        <v>9</v>
      </c>
      <c r="C125" s="119">
        <v>7.0000000000000007E-2</v>
      </c>
      <c r="D125" s="128">
        <f>C125*(C23+C66+D78+C108+C118+D124)</f>
        <v>401.32522564768215</v>
      </c>
    </row>
    <row r="126" spans="1:4" hidden="1" x14ac:dyDescent="0.2">
      <c r="A126" s="99"/>
      <c r="B126" s="120" t="s">
        <v>100</v>
      </c>
      <c r="C126" s="131">
        <v>0.85750000000000004</v>
      </c>
      <c r="D126" s="130">
        <f>(C23+C66+D78+C108+C118+D124+D125)</f>
        <v>6134.5427349002839</v>
      </c>
    </row>
    <row r="127" spans="1:4" x14ac:dyDescent="0.2">
      <c r="A127" s="99" t="s">
        <v>2</v>
      </c>
      <c r="B127" s="100" t="s">
        <v>10</v>
      </c>
      <c r="C127" s="119">
        <f>SUM(C128:C130)</f>
        <v>0.14250000000000002</v>
      </c>
      <c r="D127" s="128">
        <f>SUM(D128:D130)</f>
        <v>1019.442961776432</v>
      </c>
    </row>
    <row r="128" spans="1:4" x14ac:dyDescent="0.2">
      <c r="A128" s="99"/>
      <c r="B128" s="100" t="s">
        <v>161</v>
      </c>
      <c r="C128" s="132">
        <v>9.2499999999999999E-2</v>
      </c>
      <c r="D128" s="129">
        <f>($D$126/$C$126)*C128</f>
        <v>661.74367694259615</v>
      </c>
    </row>
    <row r="129" spans="1:4" x14ac:dyDescent="0.2">
      <c r="A129" s="99"/>
      <c r="B129" s="100" t="s">
        <v>162</v>
      </c>
      <c r="C129" s="133">
        <v>0</v>
      </c>
      <c r="D129" s="129">
        <f>($D$126/$C$126)*C129</f>
        <v>0</v>
      </c>
    </row>
    <row r="130" spans="1:4" x14ac:dyDescent="0.2">
      <c r="A130" s="99"/>
      <c r="B130" s="100" t="s">
        <v>163</v>
      </c>
      <c r="C130" s="133">
        <v>0.05</v>
      </c>
      <c r="D130" s="129">
        <f>($D$126/$C$126)*C130</f>
        <v>357.6992848338358</v>
      </c>
    </row>
    <row r="131" spans="1:4" x14ac:dyDescent="0.2">
      <c r="A131" s="340" t="s">
        <v>128</v>
      </c>
      <c r="B131" s="340"/>
      <c r="C131" s="99"/>
      <c r="D131" s="124">
        <f>D124+D125+D127</f>
        <v>1820.7601066742957</v>
      </c>
    </row>
    <row r="132" spans="1:4" x14ac:dyDescent="0.2">
      <c r="A132" s="94"/>
      <c r="B132" s="94"/>
      <c r="C132" s="94"/>
      <c r="D132" s="94"/>
    </row>
    <row r="133" spans="1:4" x14ac:dyDescent="0.2">
      <c r="A133" s="94"/>
      <c r="B133" s="94"/>
      <c r="C133" s="94"/>
      <c r="D133" s="94"/>
    </row>
    <row r="134" spans="1:4" x14ac:dyDescent="0.2">
      <c r="A134" s="369" t="s">
        <v>164</v>
      </c>
      <c r="B134" s="369"/>
      <c r="C134" s="369"/>
      <c r="D134" s="369"/>
    </row>
    <row r="135" spans="1:4" x14ac:dyDescent="0.2">
      <c r="A135" s="94"/>
      <c r="B135" s="94"/>
      <c r="C135" s="94"/>
      <c r="D135" s="94"/>
    </row>
    <row r="136" spans="1:4" ht="22.5" x14ac:dyDescent="0.2">
      <c r="A136" s="102"/>
      <c r="B136" s="102" t="s">
        <v>28</v>
      </c>
      <c r="C136" s="340" t="s">
        <v>7</v>
      </c>
      <c r="D136" s="340"/>
    </row>
    <row r="137" spans="1:4" x14ac:dyDescent="0.2">
      <c r="A137" s="102" t="s">
        <v>0</v>
      </c>
      <c r="B137" s="100" t="s">
        <v>110</v>
      </c>
      <c r="C137" s="342">
        <f>C23</f>
        <v>3031.6000000000004</v>
      </c>
      <c r="D137" s="342"/>
    </row>
    <row r="138" spans="1:4" x14ac:dyDescent="0.2">
      <c r="A138" s="102" t="s">
        <v>1</v>
      </c>
      <c r="B138" s="100" t="s">
        <v>115</v>
      </c>
      <c r="C138" s="342">
        <f>C66</f>
        <v>1611.6779196800003</v>
      </c>
      <c r="D138" s="342"/>
    </row>
    <row r="139" spans="1:4" x14ac:dyDescent="0.2">
      <c r="A139" s="102" t="s">
        <v>2</v>
      </c>
      <c r="B139" s="100" t="s">
        <v>136</v>
      </c>
      <c r="C139" s="391">
        <f>D78</f>
        <v>178.25936539840001</v>
      </c>
      <c r="D139" s="391"/>
    </row>
    <row r="140" spans="1:4" x14ac:dyDescent="0.2">
      <c r="A140" s="102" t="s">
        <v>3</v>
      </c>
      <c r="B140" s="100" t="s">
        <v>143</v>
      </c>
      <c r="C140" s="342">
        <f>C108</f>
        <v>431.68830492401941</v>
      </c>
      <c r="D140" s="342"/>
    </row>
    <row r="141" spans="1:4" x14ac:dyDescent="0.2">
      <c r="A141" s="102" t="s">
        <v>4</v>
      </c>
      <c r="B141" s="100" t="s">
        <v>157</v>
      </c>
      <c r="C141" s="342">
        <f>C118</f>
        <v>80</v>
      </c>
      <c r="D141" s="342"/>
    </row>
    <row r="142" spans="1:4" x14ac:dyDescent="0.2">
      <c r="A142" s="340" t="s">
        <v>165</v>
      </c>
      <c r="B142" s="340"/>
      <c r="C142" s="392">
        <f>SUM(C137:C141)</f>
        <v>5333.2255900024202</v>
      </c>
      <c r="D142" s="392"/>
    </row>
    <row r="143" spans="1:4" x14ac:dyDescent="0.2">
      <c r="A143" s="102" t="s">
        <v>5</v>
      </c>
      <c r="B143" s="100" t="s">
        <v>166</v>
      </c>
      <c r="C143" s="342">
        <f>D131</f>
        <v>1820.7601066742957</v>
      </c>
      <c r="D143" s="342"/>
    </row>
    <row r="144" spans="1:4" x14ac:dyDescent="0.2">
      <c r="A144" s="340" t="s">
        <v>167</v>
      </c>
      <c r="B144" s="340"/>
      <c r="C144" s="341">
        <f>SUM(C142:C143)</f>
        <v>7153.9856966767156</v>
      </c>
      <c r="D144" s="341"/>
    </row>
  </sheetData>
  <mergeCells count="74">
    <mergeCell ref="C115:D115"/>
    <mergeCell ref="C116:D116"/>
    <mergeCell ref="C117:D117"/>
    <mergeCell ref="C118:D118"/>
    <mergeCell ref="A121:D121"/>
    <mergeCell ref="A81:D81"/>
    <mergeCell ref="A84:D84"/>
    <mergeCell ref="A96:D96"/>
    <mergeCell ref="A103:D103"/>
    <mergeCell ref="C105:D105"/>
    <mergeCell ref="A93:B93"/>
    <mergeCell ref="A1:D1"/>
    <mergeCell ref="A2:D2"/>
    <mergeCell ref="A4:D4"/>
    <mergeCell ref="A6:D6"/>
    <mergeCell ref="C7:D7"/>
    <mergeCell ref="A23:B23"/>
    <mergeCell ref="C8:D8"/>
    <mergeCell ref="C9:D9"/>
    <mergeCell ref="C10:D10"/>
    <mergeCell ref="C11:D11"/>
    <mergeCell ref="A14:D14"/>
    <mergeCell ref="C16:D16"/>
    <mergeCell ref="C17:D17"/>
    <mergeCell ref="C18:D18"/>
    <mergeCell ref="C19:D19"/>
    <mergeCell ref="C20:D20"/>
    <mergeCell ref="C21:D21"/>
    <mergeCell ref="C22:D22"/>
    <mergeCell ref="C23:D23"/>
    <mergeCell ref="A26:D26"/>
    <mergeCell ref="A36:D36"/>
    <mergeCell ref="A47:B47"/>
    <mergeCell ref="A57:B57"/>
    <mergeCell ref="A66:B66"/>
    <mergeCell ref="A28:D28"/>
    <mergeCell ref="C55:D55"/>
    <mergeCell ref="C56:D56"/>
    <mergeCell ref="C57:D57"/>
    <mergeCell ref="A60:D60"/>
    <mergeCell ref="A33:B33"/>
    <mergeCell ref="A78:B78"/>
    <mergeCell ref="A50:D50"/>
    <mergeCell ref="C52:D52"/>
    <mergeCell ref="C53:D53"/>
    <mergeCell ref="C54:D54"/>
    <mergeCell ref="C62:D62"/>
    <mergeCell ref="C63:D63"/>
    <mergeCell ref="C64:D64"/>
    <mergeCell ref="C65:D65"/>
    <mergeCell ref="C66:D66"/>
    <mergeCell ref="A69:D69"/>
    <mergeCell ref="A131:B131"/>
    <mergeCell ref="A142:B142"/>
    <mergeCell ref="A144:B144"/>
    <mergeCell ref="A100:B100"/>
    <mergeCell ref="A108:B108"/>
    <mergeCell ref="A118:B118"/>
    <mergeCell ref="A134:D134"/>
    <mergeCell ref="C136:D136"/>
    <mergeCell ref="C137:D137"/>
    <mergeCell ref="C138:D138"/>
    <mergeCell ref="C139:D139"/>
    <mergeCell ref="C140:D140"/>
    <mergeCell ref="C141:D141"/>
    <mergeCell ref="C142:D142"/>
    <mergeCell ref="C143:D143"/>
    <mergeCell ref="C144:D144"/>
    <mergeCell ref="C114:D114"/>
    <mergeCell ref="C106:D106"/>
    <mergeCell ref="C107:D107"/>
    <mergeCell ref="C108:D108"/>
    <mergeCell ref="A111:D111"/>
    <mergeCell ref="C113:D113"/>
  </mergeCells>
  <pageMargins left="0.511811024" right="0.511811024" top="0.78740157499999996" bottom="0.78740157499999996" header="0.31496062000000002" footer="0.31496062000000002"/>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workbookViewId="0">
      <selection activeCell="A23" sqref="A23:B24"/>
    </sheetView>
  </sheetViews>
  <sheetFormatPr defaultColWidth="9.140625" defaultRowHeight="12.75" x14ac:dyDescent="0.2"/>
  <cols>
    <col min="1" max="1" width="6.42578125" style="1" customWidth="1"/>
    <col min="2" max="2" width="59.28515625" style="1" bestFit="1" customWidth="1"/>
    <col min="3" max="3" width="12.285156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4" ht="37.5" x14ac:dyDescent="0.2">
      <c r="A1" s="327" t="s">
        <v>176</v>
      </c>
      <c r="B1" s="327"/>
      <c r="C1" s="327"/>
      <c r="D1" s="327"/>
    </row>
    <row r="2" spans="1:4" x14ac:dyDescent="0.2">
      <c r="A2" s="393" t="s">
        <v>187</v>
      </c>
      <c r="B2" s="393"/>
      <c r="C2" s="393"/>
      <c r="D2" s="393"/>
    </row>
    <row r="4" spans="1:4" x14ac:dyDescent="0.2">
      <c r="A4" s="394" t="s">
        <v>65</v>
      </c>
      <c r="B4" s="394"/>
      <c r="C4" s="394"/>
      <c r="D4" s="394"/>
    </row>
    <row r="5" spans="1:4" x14ac:dyDescent="0.2">
      <c r="A5" s="94"/>
      <c r="B5" s="94"/>
      <c r="C5" s="94"/>
      <c r="D5" s="94"/>
    </row>
    <row r="6" spans="1:4" ht="24" customHeight="1" x14ac:dyDescent="0.2">
      <c r="A6" s="376" t="s">
        <v>107</v>
      </c>
      <c r="B6" s="377"/>
      <c r="C6" s="377"/>
      <c r="D6" s="377"/>
    </row>
    <row r="7" spans="1:4" x14ac:dyDescent="0.2">
      <c r="A7" s="95">
        <v>1</v>
      </c>
      <c r="B7" s="96" t="s">
        <v>108</v>
      </c>
      <c r="C7" s="395">
        <f>VLOOKUP(A4,'Quadro Orientativo Salário'!A2:G14,4)</f>
        <v>2546.8000000000002</v>
      </c>
      <c r="D7" s="396"/>
    </row>
    <row r="8" spans="1:4" x14ac:dyDescent="0.2">
      <c r="A8" s="95">
        <v>2</v>
      </c>
      <c r="B8" s="96" t="s">
        <v>56</v>
      </c>
      <c r="C8" s="372" t="str">
        <f>VLOOKUP(A4,'Quadro Orientativo Salário'!A2:G14,2)</f>
        <v>2236-05</v>
      </c>
      <c r="D8" s="372"/>
    </row>
    <row r="9" spans="1:4" ht="22.5" customHeight="1" x14ac:dyDescent="0.2">
      <c r="A9" s="95">
        <v>3</v>
      </c>
      <c r="B9" s="97" t="s">
        <v>109</v>
      </c>
      <c r="C9" s="373" t="s">
        <v>95</v>
      </c>
      <c r="D9" s="373"/>
    </row>
    <row r="10" spans="1:4" x14ac:dyDescent="0.2">
      <c r="A10" s="95">
        <v>4</v>
      </c>
      <c r="B10" s="96" t="s">
        <v>57</v>
      </c>
      <c r="C10" s="371">
        <v>0</v>
      </c>
      <c r="D10" s="371"/>
    </row>
    <row r="11" spans="1:4" x14ac:dyDescent="0.2">
      <c r="A11" s="95">
        <v>5</v>
      </c>
      <c r="B11" s="96" t="s">
        <v>99</v>
      </c>
      <c r="C11" s="373">
        <v>22</v>
      </c>
      <c r="D11" s="373"/>
    </row>
    <row r="12" spans="1:4" x14ac:dyDescent="0.2">
      <c r="A12" s="94"/>
      <c r="B12" s="94"/>
      <c r="C12" s="94"/>
      <c r="D12" s="94"/>
    </row>
    <row r="13" spans="1:4" x14ac:dyDescent="0.2">
      <c r="A13" s="94"/>
      <c r="B13" s="94"/>
      <c r="C13" s="94"/>
      <c r="D13" s="94"/>
    </row>
    <row r="14" spans="1:4" x14ac:dyDescent="0.2">
      <c r="A14" s="369" t="s">
        <v>110</v>
      </c>
      <c r="B14" s="369"/>
      <c r="C14" s="369"/>
      <c r="D14" s="369"/>
    </row>
    <row r="15" spans="1:4" x14ac:dyDescent="0.2">
      <c r="A15" s="94"/>
      <c r="B15" s="94"/>
      <c r="C15" s="94"/>
      <c r="D15" s="94"/>
    </row>
    <row r="16" spans="1:4" x14ac:dyDescent="0.2">
      <c r="A16" s="98">
        <v>1</v>
      </c>
      <c r="B16" s="98" t="s">
        <v>12</v>
      </c>
      <c r="C16" s="340" t="s">
        <v>7</v>
      </c>
      <c r="D16" s="340"/>
    </row>
    <row r="17" spans="1:4" x14ac:dyDescent="0.2">
      <c r="A17" s="95" t="s">
        <v>0</v>
      </c>
      <c r="B17" s="96" t="s">
        <v>111</v>
      </c>
      <c r="C17" s="374">
        <f>C7</f>
        <v>2546.8000000000002</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f>(IF(C9="PL SN",(C7+C18)*58.33%*20%,0))</f>
        <v>0</v>
      </c>
      <c r="D20" s="342"/>
    </row>
    <row r="21" spans="1:4" x14ac:dyDescent="0.2">
      <c r="A21" s="99" t="s">
        <v>4</v>
      </c>
      <c r="B21" s="100" t="s">
        <v>44</v>
      </c>
      <c r="C21" s="342">
        <f>IF(C9="PL SN",(C7+C18)*8.33%*1.2,0)</f>
        <v>0</v>
      </c>
      <c r="D21" s="342"/>
    </row>
    <row r="22" spans="1:4" x14ac:dyDescent="0.2">
      <c r="A22" s="99" t="s">
        <v>6</v>
      </c>
      <c r="B22" s="100" t="s">
        <v>102</v>
      </c>
      <c r="C22" s="342">
        <f>6442.08*15%</f>
        <v>966.3119999999999</v>
      </c>
      <c r="D22" s="342"/>
    </row>
    <row r="23" spans="1:4" x14ac:dyDescent="0.2">
      <c r="A23" s="340" t="s">
        <v>114</v>
      </c>
      <c r="B23" s="340"/>
      <c r="C23" s="341">
        <f>SUM(C17:C22)</f>
        <v>3997.9120000000003</v>
      </c>
      <c r="D23" s="341"/>
    </row>
    <row r="24" spans="1:4" x14ac:dyDescent="0.2">
      <c r="A24" s="94"/>
      <c r="B24" s="94"/>
      <c r="C24" s="94"/>
      <c r="D24" s="94"/>
    </row>
    <row r="25" spans="1:4" x14ac:dyDescent="0.2">
      <c r="A25" s="94"/>
      <c r="B25" s="94"/>
      <c r="C25" s="94"/>
      <c r="D25" s="94"/>
    </row>
    <row r="26" spans="1:4" x14ac:dyDescent="0.2">
      <c r="A26" s="369" t="s">
        <v>115</v>
      </c>
      <c r="B26" s="369"/>
      <c r="C26" s="369"/>
      <c r="D26" s="369"/>
    </row>
    <row r="27" spans="1:4" x14ac:dyDescent="0.2">
      <c r="A27" s="101"/>
      <c r="B27" s="94"/>
      <c r="C27" s="94"/>
      <c r="D27" s="94"/>
    </row>
    <row r="28" spans="1:4" x14ac:dyDescent="0.2">
      <c r="A28" s="369" t="s">
        <v>116</v>
      </c>
      <c r="B28" s="369"/>
      <c r="C28" s="369"/>
      <c r="D28" s="369"/>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3">
        <f>C23*C31</f>
        <v>333.02606960000003</v>
      </c>
    </row>
    <row r="32" spans="1:4" x14ac:dyDescent="0.2">
      <c r="A32" s="99" t="s">
        <v>1</v>
      </c>
      <c r="B32" s="100" t="s">
        <v>121</v>
      </c>
      <c r="C32" s="103">
        <v>2.7799999999999998E-2</v>
      </c>
      <c r="D32" s="123">
        <f>C23*C32</f>
        <v>111.14195359999999</v>
      </c>
    </row>
    <row r="33" spans="1:4" x14ac:dyDescent="0.2">
      <c r="A33" s="340" t="s">
        <v>114</v>
      </c>
      <c r="B33" s="340"/>
      <c r="C33" s="104">
        <f>SUM(C31:C32)</f>
        <v>0.1111</v>
      </c>
      <c r="D33" s="124">
        <f>SUM(D31:D32)</f>
        <v>444.16802319999999</v>
      </c>
    </row>
    <row r="34" spans="1:4" x14ac:dyDescent="0.2">
      <c r="A34" s="94"/>
      <c r="B34" s="94"/>
      <c r="C34" s="94"/>
      <c r="D34" s="94"/>
    </row>
    <row r="35" spans="1:4" x14ac:dyDescent="0.2">
      <c r="A35" s="94"/>
      <c r="B35" s="94"/>
      <c r="C35" s="94"/>
      <c r="D35" s="94"/>
    </row>
    <row r="36" spans="1:4" ht="23.25" customHeight="1" x14ac:dyDescent="0.2">
      <c r="A36" s="370" t="s">
        <v>122</v>
      </c>
      <c r="B36" s="370"/>
      <c r="C36" s="370"/>
      <c r="D36" s="370"/>
    </row>
    <row r="37" spans="1:4" x14ac:dyDescent="0.2">
      <c r="A37" s="94"/>
      <c r="B37" s="94"/>
      <c r="C37" s="94"/>
      <c r="D37" s="94"/>
    </row>
    <row r="38" spans="1:4" ht="22.5" x14ac:dyDescent="0.2">
      <c r="A38" s="102" t="s">
        <v>123</v>
      </c>
      <c r="B38" s="102" t="s">
        <v>124</v>
      </c>
      <c r="C38" s="102" t="s">
        <v>119</v>
      </c>
      <c r="D38" s="102" t="s">
        <v>7</v>
      </c>
    </row>
    <row r="39" spans="1:4" x14ac:dyDescent="0.2">
      <c r="A39" s="99" t="s">
        <v>0</v>
      </c>
      <c r="B39" s="100" t="s">
        <v>16</v>
      </c>
      <c r="C39" s="103">
        <v>0.2</v>
      </c>
      <c r="D39" s="122">
        <f>C39*(C$23+D$33)</f>
        <v>888.4160046400001</v>
      </c>
    </row>
    <row r="40" spans="1:4" x14ac:dyDescent="0.2">
      <c r="A40" s="99" t="s">
        <v>1</v>
      </c>
      <c r="B40" s="100" t="s">
        <v>18</v>
      </c>
      <c r="C40" s="103">
        <v>2.5000000000000001E-2</v>
      </c>
      <c r="D40" s="122">
        <f t="shared" ref="D40:D46" si="0">C40*(C$23+D$33)</f>
        <v>111.05200058000001</v>
      </c>
    </row>
    <row r="41" spans="1:4" x14ac:dyDescent="0.2">
      <c r="A41" s="99" t="s">
        <v>2</v>
      </c>
      <c r="B41" s="100" t="s">
        <v>125</v>
      </c>
      <c r="C41" s="105">
        <v>0.03</v>
      </c>
      <c r="D41" s="122">
        <f t="shared" si="0"/>
        <v>133.26240069599999</v>
      </c>
    </row>
    <row r="42" spans="1:4" x14ac:dyDescent="0.2">
      <c r="A42" s="99" t="s">
        <v>3</v>
      </c>
      <c r="B42" s="100" t="s">
        <v>126</v>
      </c>
      <c r="C42" s="103">
        <v>1.4999999999999999E-2</v>
      </c>
      <c r="D42" s="122">
        <f t="shared" si="0"/>
        <v>66.631200347999993</v>
      </c>
    </row>
    <row r="43" spans="1:4" x14ac:dyDescent="0.2">
      <c r="A43" s="99" t="s">
        <v>4</v>
      </c>
      <c r="B43" s="100" t="s">
        <v>127</v>
      </c>
      <c r="C43" s="103">
        <v>0.01</v>
      </c>
      <c r="D43" s="122">
        <f t="shared" si="0"/>
        <v>44.420800232000005</v>
      </c>
    </row>
    <row r="44" spans="1:4" x14ac:dyDescent="0.2">
      <c r="A44" s="99" t="s">
        <v>5</v>
      </c>
      <c r="B44" s="100" t="s">
        <v>21</v>
      </c>
      <c r="C44" s="103">
        <v>6.0000000000000001E-3</v>
      </c>
      <c r="D44" s="122">
        <f t="shared" si="0"/>
        <v>26.652480139200001</v>
      </c>
    </row>
    <row r="45" spans="1:4" x14ac:dyDescent="0.2">
      <c r="A45" s="99" t="s">
        <v>6</v>
      </c>
      <c r="B45" s="100" t="s">
        <v>17</v>
      </c>
      <c r="C45" s="103">
        <v>2E-3</v>
      </c>
      <c r="D45" s="122">
        <f t="shared" si="0"/>
        <v>8.8841600463999999</v>
      </c>
    </row>
    <row r="46" spans="1:4" x14ac:dyDescent="0.2">
      <c r="A46" s="99" t="s">
        <v>20</v>
      </c>
      <c r="B46" s="100" t="s">
        <v>19</v>
      </c>
      <c r="C46" s="103">
        <v>0.08</v>
      </c>
      <c r="D46" s="122">
        <f t="shared" si="0"/>
        <v>355.36640185600004</v>
      </c>
    </row>
    <row r="47" spans="1:4" x14ac:dyDescent="0.2">
      <c r="A47" s="340" t="s">
        <v>128</v>
      </c>
      <c r="B47" s="340"/>
      <c r="C47" s="106">
        <f>SUM(C39:C46)</f>
        <v>0.36800000000000005</v>
      </c>
      <c r="D47" s="121">
        <f>SUM(D39:D46)</f>
        <v>1634.6854485376</v>
      </c>
    </row>
    <row r="48" spans="1:4" x14ac:dyDescent="0.2">
      <c r="A48" s="94"/>
      <c r="B48" s="94"/>
      <c r="C48" s="94"/>
      <c r="D48" s="169"/>
    </row>
    <row r="49" spans="1:4" x14ac:dyDescent="0.2">
      <c r="A49" s="94"/>
      <c r="B49" s="94"/>
      <c r="C49" s="94"/>
      <c r="D49" s="94"/>
    </row>
    <row r="50" spans="1:4" x14ac:dyDescent="0.2">
      <c r="A50" s="369" t="s">
        <v>129</v>
      </c>
      <c r="B50" s="369"/>
      <c r="C50" s="369"/>
      <c r="D50" s="369"/>
    </row>
    <row r="51" spans="1:4" x14ac:dyDescent="0.2">
      <c r="A51" s="94"/>
      <c r="B51" s="94"/>
      <c r="C51" s="94"/>
      <c r="D51" s="94"/>
    </row>
    <row r="52" spans="1:4" x14ac:dyDescent="0.2">
      <c r="A52" s="102" t="s">
        <v>130</v>
      </c>
      <c r="B52" s="102" t="s">
        <v>131</v>
      </c>
      <c r="C52" s="340" t="s">
        <v>7</v>
      </c>
      <c r="D52" s="340"/>
    </row>
    <row r="53" spans="1:4" x14ac:dyDescent="0.2">
      <c r="A53" s="99" t="s">
        <v>0</v>
      </c>
      <c r="B53" s="100" t="s">
        <v>168</v>
      </c>
      <c r="C53" s="342">
        <f>IF((C11*2*8.1)&lt;(6%*C7),0,(C11*2*8.1)-(6%*C7))</f>
        <v>203.59199999999998</v>
      </c>
      <c r="D53" s="342"/>
    </row>
    <row r="54" spans="1:4" x14ac:dyDescent="0.2">
      <c r="A54" s="99" t="s">
        <v>1</v>
      </c>
      <c r="B54" s="100" t="s">
        <v>132</v>
      </c>
      <c r="C54" s="342">
        <f>(C10*C11*(1-10%))</f>
        <v>0</v>
      </c>
      <c r="D54" s="342"/>
    </row>
    <row r="55" spans="1:4" x14ac:dyDescent="0.2">
      <c r="A55" s="99" t="s">
        <v>2</v>
      </c>
      <c r="B55" s="100" t="s">
        <v>133</v>
      </c>
      <c r="C55" s="342">
        <v>0</v>
      </c>
      <c r="D55" s="342"/>
    </row>
    <row r="56" spans="1:4" x14ac:dyDescent="0.2">
      <c r="A56" s="99" t="s">
        <v>3</v>
      </c>
      <c r="B56" s="100" t="s">
        <v>8</v>
      </c>
      <c r="C56" s="342">
        <v>0</v>
      </c>
      <c r="D56" s="342"/>
    </row>
    <row r="57" spans="1:4" x14ac:dyDescent="0.2">
      <c r="A57" s="340" t="s">
        <v>114</v>
      </c>
      <c r="B57" s="340"/>
      <c r="C57" s="341">
        <f>SUM(C53:C56)</f>
        <v>203.59199999999998</v>
      </c>
      <c r="D57" s="341"/>
    </row>
    <row r="58" spans="1:4" x14ac:dyDescent="0.2">
      <c r="A58" s="94"/>
      <c r="B58" s="94"/>
      <c r="C58" s="94"/>
      <c r="D58" s="94"/>
    </row>
    <row r="59" spans="1:4" x14ac:dyDescent="0.2">
      <c r="A59" s="94"/>
      <c r="B59" s="94"/>
      <c r="C59" s="94"/>
      <c r="D59" s="94"/>
    </row>
    <row r="60" spans="1:4" x14ac:dyDescent="0.2">
      <c r="A60" s="369" t="s">
        <v>134</v>
      </c>
      <c r="B60" s="369"/>
      <c r="C60" s="369"/>
      <c r="D60" s="369"/>
    </row>
    <row r="61" spans="1:4" x14ac:dyDescent="0.2">
      <c r="A61" s="94"/>
      <c r="B61" s="94"/>
      <c r="C61" s="94"/>
      <c r="D61" s="94"/>
    </row>
    <row r="62" spans="1:4" x14ac:dyDescent="0.2">
      <c r="A62" s="102">
        <v>2</v>
      </c>
      <c r="B62" s="102" t="s">
        <v>135</v>
      </c>
      <c r="C62" s="384" t="s">
        <v>7</v>
      </c>
      <c r="D62" s="384"/>
    </row>
    <row r="63" spans="1:4" x14ac:dyDescent="0.2">
      <c r="A63" s="99" t="s">
        <v>117</v>
      </c>
      <c r="B63" s="100" t="s">
        <v>118</v>
      </c>
      <c r="C63" s="371">
        <f>D33</f>
        <v>444.16802319999999</v>
      </c>
      <c r="D63" s="371"/>
    </row>
    <row r="64" spans="1:4" x14ac:dyDescent="0.2">
      <c r="A64" s="99" t="s">
        <v>123</v>
      </c>
      <c r="B64" s="100" t="s">
        <v>124</v>
      </c>
      <c r="C64" s="371">
        <f>D47</f>
        <v>1634.6854485376</v>
      </c>
      <c r="D64" s="371"/>
    </row>
    <row r="65" spans="1:4" x14ac:dyDescent="0.2">
      <c r="A65" s="99" t="s">
        <v>130</v>
      </c>
      <c r="B65" s="100" t="s">
        <v>131</v>
      </c>
      <c r="C65" s="371">
        <f>C57</f>
        <v>203.59199999999998</v>
      </c>
      <c r="D65" s="371"/>
    </row>
    <row r="66" spans="1:4" x14ac:dyDescent="0.2">
      <c r="A66" s="340" t="s">
        <v>114</v>
      </c>
      <c r="B66" s="340"/>
      <c r="C66" s="384">
        <f>SUM(C63:C65)</f>
        <v>2282.4454717376002</v>
      </c>
      <c r="D66" s="384"/>
    </row>
    <row r="67" spans="1:4" x14ac:dyDescent="0.2">
      <c r="A67" s="107"/>
      <c r="B67" s="94"/>
      <c r="C67" s="94"/>
      <c r="D67" s="94"/>
    </row>
    <row r="68" spans="1:4" x14ac:dyDescent="0.2">
      <c r="A68" s="94"/>
      <c r="B68" s="94"/>
      <c r="C68" s="94"/>
      <c r="D68" s="94"/>
    </row>
    <row r="69" spans="1:4" x14ac:dyDescent="0.2">
      <c r="A69" s="369" t="s">
        <v>136</v>
      </c>
      <c r="B69" s="369"/>
      <c r="C69" s="369"/>
      <c r="D69" s="369"/>
    </row>
    <row r="70" spans="1:4" x14ac:dyDescent="0.2">
      <c r="A70" s="94"/>
      <c r="B70" s="94"/>
      <c r="C70" s="94"/>
      <c r="D70" s="94"/>
    </row>
    <row r="71" spans="1:4" ht="27" customHeight="1" x14ac:dyDescent="0.2">
      <c r="A71" s="102">
        <v>3</v>
      </c>
      <c r="B71" s="102" t="s">
        <v>24</v>
      </c>
      <c r="C71" s="102" t="s">
        <v>119</v>
      </c>
      <c r="D71" s="102" t="s">
        <v>7</v>
      </c>
    </row>
    <row r="72" spans="1:4" x14ac:dyDescent="0.2">
      <c r="A72" s="99" t="s">
        <v>0</v>
      </c>
      <c r="B72" s="108" t="s">
        <v>137</v>
      </c>
      <c r="C72" s="109">
        <v>4.1999999999999997E-3</v>
      </c>
      <c r="D72" s="123">
        <f>C$23*C72</f>
        <v>16.7912304</v>
      </c>
    </row>
    <row r="73" spans="1:4" x14ac:dyDescent="0.2">
      <c r="A73" s="99" t="s">
        <v>1</v>
      </c>
      <c r="B73" s="108" t="s">
        <v>138</v>
      </c>
      <c r="C73" s="110">
        <v>3.4000000000000002E-4</v>
      </c>
      <c r="D73" s="123">
        <f>D72*C73</f>
        <v>5.7090183360000001E-3</v>
      </c>
    </row>
    <row r="74" spans="1:4" x14ac:dyDescent="0.2">
      <c r="A74" s="99" t="s">
        <v>2</v>
      </c>
      <c r="B74" s="108" t="s">
        <v>139</v>
      </c>
      <c r="C74" s="109">
        <v>3.44E-2</v>
      </c>
      <c r="D74" s="123">
        <f>C$23*C74</f>
        <v>137.52817280000002</v>
      </c>
    </row>
    <row r="75" spans="1:4" x14ac:dyDescent="0.2">
      <c r="A75" s="99" t="s">
        <v>3</v>
      </c>
      <c r="B75" s="108" t="s">
        <v>140</v>
      </c>
      <c r="C75" s="109">
        <v>1.9439999999999999E-2</v>
      </c>
      <c r="D75" s="123">
        <f>C$23*C75</f>
        <v>77.719409280000008</v>
      </c>
    </row>
    <row r="76" spans="1:4" ht="22.5" x14ac:dyDescent="0.2">
      <c r="A76" s="99" t="s">
        <v>4</v>
      </c>
      <c r="B76" s="108" t="s">
        <v>141</v>
      </c>
      <c r="C76" s="109">
        <v>7.1500000000000001E-3</v>
      </c>
      <c r="D76" s="123">
        <f>D75*C76</f>
        <v>0.55569377635200001</v>
      </c>
    </row>
    <row r="77" spans="1:4" x14ac:dyDescent="0.2">
      <c r="A77" s="99" t="s">
        <v>5</v>
      </c>
      <c r="B77" s="108" t="s">
        <v>142</v>
      </c>
      <c r="C77" s="109">
        <v>6.2E-4</v>
      </c>
      <c r="D77" s="123">
        <f>C$23*C77</f>
        <v>2.4787054400000001</v>
      </c>
    </row>
    <row r="78" spans="1:4" x14ac:dyDescent="0.2">
      <c r="A78" s="340" t="s">
        <v>114</v>
      </c>
      <c r="B78" s="340"/>
      <c r="C78" s="111">
        <f>SUM(C72:C77)</f>
        <v>6.615E-2</v>
      </c>
      <c r="D78" s="125">
        <f>SUM(D72:D77)</f>
        <v>235.07892071468802</v>
      </c>
    </row>
    <row r="79" spans="1:4" x14ac:dyDescent="0.2">
      <c r="A79" s="94"/>
      <c r="B79" s="94"/>
      <c r="C79" s="94"/>
      <c r="D79" s="94"/>
    </row>
    <row r="80" spans="1:4" x14ac:dyDescent="0.2">
      <c r="A80" s="94"/>
      <c r="B80" s="94"/>
      <c r="C80" s="94"/>
      <c r="D80" s="94"/>
    </row>
    <row r="81" spans="1:4" x14ac:dyDescent="0.2">
      <c r="A81" s="369" t="s">
        <v>143</v>
      </c>
      <c r="B81" s="369"/>
      <c r="C81" s="369"/>
      <c r="D81" s="369"/>
    </row>
    <row r="82" spans="1:4" x14ac:dyDescent="0.2">
      <c r="A82" s="94"/>
      <c r="B82" s="94"/>
      <c r="C82" s="94"/>
      <c r="D82" s="94"/>
    </row>
    <row r="83" spans="1:4" x14ac:dyDescent="0.2">
      <c r="A83" s="94"/>
      <c r="B83" s="94"/>
      <c r="C83" s="94"/>
      <c r="D83" s="94"/>
    </row>
    <row r="84" spans="1:4" x14ac:dyDescent="0.2">
      <c r="A84" s="369" t="s">
        <v>144</v>
      </c>
      <c r="B84" s="369"/>
      <c r="C84" s="369"/>
      <c r="D84" s="369"/>
    </row>
    <row r="85" spans="1:4" x14ac:dyDescent="0.2">
      <c r="A85" s="101"/>
      <c r="B85" s="94"/>
      <c r="C85" s="94"/>
      <c r="D85" s="94"/>
    </row>
    <row r="86" spans="1:4" ht="22.5" x14ac:dyDescent="0.2">
      <c r="A86" s="102" t="s">
        <v>15</v>
      </c>
      <c r="B86" s="102" t="s">
        <v>145</v>
      </c>
      <c r="C86" s="102" t="s">
        <v>119</v>
      </c>
      <c r="D86" s="102" t="s">
        <v>7</v>
      </c>
    </row>
    <row r="87" spans="1:4" x14ac:dyDescent="0.2">
      <c r="A87" s="99" t="s">
        <v>0</v>
      </c>
      <c r="B87" s="100" t="s">
        <v>146</v>
      </c>
      <c r="C87" s="154">
        <f>1/12*100%</f>
        <v>8.3333333333333329E-2</v>
      </c>
      <c r="D87" s="123">
        <f>C87*(C$23+C$66+D$78)</f>
        <v>542.95303270435738</v>
      </c>
    </row>
    <row r="88" spans="1:4" x14ac:dyDescent="0.2">
      <c r="A88" s="99" t="s">
        <v>1</v>
      </c>
      <c r="B88" s="100" t="s">
        <v>147</v>
      </c>
      <c r="C88" s="154">
        <v>2.8E-3</v>
      </c>
      <c r="D88" s="123">
        <f t="shared" ref="D88:D92" si="1">C88*(C$23+C$66+D$78)</f>
        <v>18.243221898866409</v>
      </c>
    </row>
    <row r="89" spans="1:4" x14ac:dyDescent="0.2">
      <c r="A89" s="99" t="s">
        <v>2</v>
      </c>
      <c r="B89" s="100" t="s">
        <v>148</v>
      </c>
      <c r="C89" s="155">
        <v>4.0000000000000002E-4</v>
      </c>
      <c r="D89" s="123">
        <f t="shared" si="1"/>
        <v>2.6061745569809154</v>
      </c>
    </row>
    <row r="90" spans="1:4" x14ac:dyDescent="0.2">
      <c r="A90" s="99" t="s">
        <v>3</v>
      </c>
      <c r="B90" s="100" t="s">
        <v>149</v>
      </c>
      <c r="C90" s="154">
        <v>2.7000000000000001E-3</v>
      </c>
      <c r="D90" s="123">
        <f t="shared" si="1"/>
        <v>17.59167825962118</v>
      </c>
    </row>
    <row r="91" spans="1:4" x14ac:dyDescent="0.2">
      <c r="A91" s="99" t="s">
        <v>4</v>
      </c>
      <c r="B91" s="100" t="s">
        <v>150</v>
      </c>
      <c r="C91" s="154">
        <v>2.9999999999999997E-4</v>
      </c>
      <c r="D91" s="123">
        <f t="shared" si="1"/>
        <v>1.9546309177356864</v>
      </c>
    </row>
    <row r="92" spans="1:4" x14ac:dyDescent="0.2">
      <c r="A92" s="99" t="s">
        <v>5</v>
      </c>
      <c r="B92" s="100" t="s">
        <v>151</v>
      </c>
      <c r="C92" s="156">
        <v>0</v>
      </c>
      <c r="D92" s="123">
        <f t="shared" si="1"/>
        <v>0</v>
      </c>
    </row>
    <row r="93" spans="1:4" x14ac:dyDescent="0.2">
      <c r="A93" s="340" t="s">
        <v>128</v>
      </c>
      <c r="B93" s="340"/>
      <c r="C93" s="104">
        <f>SUM(C87:C92)</f>
        <v>8.9533333333333312E-2</v>
      </c>
      <c r="D93" s="124">
        <f>SUM(D87:D92)</f>
        <v>583.3487383375616</v>
      </c>
    </row>
    <row r="94" spans="1:4" x14ac:dyDescent="0.2">
      <c r="A94" s="94"/>
      <c r="B94" s="94"/>
      <c r="C94" s="94"/>
      <c r="D94" s="94"/>
    </row>
    <row r="95" spans="1:4" x14ac:dyDescent="0.2">
      <c r="A95" s="94"/>
      <c r="B95" s="94"/>
      <c r="C95" s="94"/>
      <c r="D95" s="94"/>
    </row>
    <row r="96" spans="1:4" x14ac:dyDescent="0.2">
      <c r="A96" s="369" t="s">
        <v>152</v>
      </c>
      <c r="B96" s="369"/>
      <c r="C96" s="369"/>
      <c r="D96" s="369"/>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14">
        <v>0</v>
      </c>
      <c r="D99" s="116">
        <v>0</v>
      </c>
    </row>
    <row r="100" spans="1:4" x14ac:dyDescent="0.2">
      <c r="A100" s="340" t="s">
        <v>114</v>
      </c>
      <c r="B100" s="340"/>
      <c r="C100" s="115">
        <f>SUM(C99)</f>
        <v>0</v>
      </c>
      <c r="D100" s="117">
        <v>0</v>
      </c>
    </row>
    <row r="101" spans="1:4" x14ac:dyDescent="0.2">
      <c r="A101" s="94"/>
      <c r="B101" s="94"/>
      <c r="C101" s="94"/>
      <c r="D101" s="94"/>
    </row>
    <row r="102" spans="1:4" x14ac:dyDescent="0.2">
      <c r="A102" s="94"/>
      <c r="B102" s="94"/>
      <c r="C102" s="94"/>
      <c r="D102" s="94"/>
    </row>
    <row r="103" spans="1:4" x14ac:dyDescent="0.2">
      <c r="A103" s="369" t="s">
        <v>155</v>
      </c>
      <c r="B103" s="369"/>
      <c r="C103" s="369"/>
      <c r="D103" s="369"/>
    </row>
    <row r="104" spans="1:4" x14ac:dyDescent="0.2">
      <c r="A104" s="101"/>
      <c r="B104" s="94"/>
      <c r="C104" s="94"/>
      <c r="D104" s="94"/>
    </row>
    <row r="105" spans="1:4" x14ac:dyDescent="0.2">
      <c r="A105" s="102">
        <v>4</v>
      </c>
      <c r="B105" s="102" t="s">
        <v>156</v>
      </c>
      <c r="C105" s="340" t="s">
        <v>7</v>
      </c>
      <c r="D105" s="340"/>
    </row>
    <row r="106" spans="1:4" x14ac:dyDescent="0.2">
      <c r="A106" s="99" t="s">
        <v>15</v>
      </c>
      <c r="B106" s="100" t="s">
        <v>145</v>
      </c>
      <c r="C106" s="342">
        <f>D93</f>
        <v>583.3487383375616</v>
      </c>
      <c r="D106" s="342"/>
    </row>
    <row r="107" spans="1:4" x14ac:dyDescent="0.2">
      <c r="A107" s="99" t="s">
        <v>23</v>
      </c>
      <c r="B107" s="100" t="s">
        <v>153</v>
      </c>
      <c r="C107" s="342">
        <f>D100</f>
        <v>0</v>
      </c>
      <c r="D107" s="342"/>
    </row>
    <row r="108" spans="1:4" x14ac:dyDescent="0.2">
      <c r="A108" s="340" t="s">
        <v>114</v>
      </c>
      <c r="B108" s="340"/>
      <c r="C108" s="341">
        <f>SUM(C106:C107)</f>
        <v>583.3487383375616</v>
      </c>
      <c r="D108" s="341"/>
    </row>
    <row r="109" spans="1:4" x14ac:dyDescent="0.2">
      <c r="A109" s="94"/>
      <c r="B109" s="94"/>
      <c r="C109" s="94"/>
      <c r="D109" s="94"/>
    </row>
    <row r="110" spans="1:4" x14ac:dyDescent="0.2">
      <c r="A110" s="94"/>
      <c r="B110" s="94"/>
      <c r="C110" s="94"/>
      <c r="D110" s="94"/>
    </row>
    <row r="111" spans="1:4" x14ac:dyDescent="0.2">
      <c r="A111" s="369" t="s">
        <v>157</v>
      </c>
      <c r="B111" s="369"/>
      <c r="C111" s="369"/>
      <c r="D111" s="369"/>
    </row>
    <row r="112" spans="1:4" x14ac:dyDescent="0.2">
      <c r="A112" s="94"/>
      <c r="B112" s="94"/>
      <c r="C112" s="94"/>
      <c r="D112" s="94"/>
    </row>
    <row r="113" spans="1:4" x14ac:dyDescent="0.2">
      <c r="A113" s="102">
        <v>5</v>
      </c>
      <c r="B113" s="118" t="s">
        <v>26</v>
      </c>
      <c r="C113" s="384" t="s">
        <v>7</v>
      </c>
      <c r="D113" s="384"/>
    </row>
    <row r="114" spans="1:4" x14ac:dyDescent="0.2">
      <c r="A114" s="99" t="s">
        <v>0</v>
      </c>
      <c r="B114" s="100" t="s">
        <v>14</v>
      </c>
      <c r="C114" s="342">
        <v>80</v>
      </c>
      <c r="D114" s="342"/>
    </row>
    <row r="115" spans="1:4" x14ac:dyDescent="0.2">
      <c r="A115" s="99" t="s">
        <v>1</v>
      </c>
      <c r="B115" s="100" t="s">
        <v>158</v>
      </c>
      <c r="C115" s="342">
        <v>0</v>
      </c>
      <c r="D115" s="342"/>
    </row>
    <row r="116" spans="1:4" x14ac:dyDescent="0.2">
      <c r="A116" s="99" t="s">
        <v>2</v>
      </c>
      <c r="B116" s="100" t="s">
        <v>27</v>
      </c>
      <c r="C116" s="342">
        <v>0</v>
      </c>
      <c r="D116" s="342"/>
    </row>
    <row r="117" spans="1:4" x14ac:dyDescent="0.2">
      <c r="A117" s="99" t="s">
        <v>3</v>
      </c>
      <c r="B117" s="100" t="s">
        <v>8</v>
      </c>
      <c r="C117" s="342">
        <v>0</v>
      </c>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69" t="s">
        <v>159</v>
      </c>
      <c r="B121" s="369"/>
      <c r="C121" s="369"/>
      <c r="D121" s="369"/>
    </row>
    <row r="122" spans="1:4" x14ac:dyDescent="0.2">
      <c r="A122" s="94"/>
      <c r="B122" s="94"/>
      <c r="C122" s="94"/>
      <c r="D122" s="94"/>
    </row>
    <row r="123" spans="1:4" ht="22.5" x14ac:dyDescent="0.2">
      <c r="A123" s="102">
        <v>6</v>
      </c>
      <c r="B123" s="118" t="s">
        <v>160</v>
      </c>
      <c r="C123" s="102" t="s">
        <v>119</v>
      </c>
      <c r="D123" s="102" t="s">
        <v>7</v>
      </c>
    </row>
    <row r="124" spans="1:4" x14ac:dyDescent="0.2">
      <c r="A124" s="99" t="s">
        <v>0</v>
      </c>
      <c r="B124" s="100" t="s">
        <v>25</v>
      </c>
      <c r="C124" s="119">
        <v>7.4999999999999997E-2</v>
      </c>
      <c r="D124" s="128">
        <f>C124*(C23+C66+D78+C108+C118)</f>
        <v>538.40888480923877</v>
      </c>
    </row>
    <row r="125" spans="1:4" x14ac:dyDescent="0.2">
      <c r="A125" s="99" t="s">
        <v>1</v>
      </c>
      <c r="B125" s="100" t="s">
        <v>9</v>
      </c>
      <c r="C125" s="119">
        <v>7.0000000000000007E-2</v>
      </c>
      <c r="D125" s="128">
        <f>C125*(C23+C66+D78+C108+C118+D124)</f>
        <v>540.20358109193626</v>
      </c>
    </row>
    <row r="126" spans="1:4" hidden="1" x14ac:dyDescent="0.2">
      <c r="A126" s="99"/>
      <c r="B126" s="120" t="s">
        <v>100</v>
      </c>
      <c r="C126" s="131">
        <v>0.85750000000000004</v>
      </c>
      <c r="D126" s="130">
        <f>(C23+C66+D78+C108+C118+D124+D125)</f>
        <v>8257.3975966910257</v>
      </c>
    </row>
    <row r="127" spans="1:4" x14ac:dyDescent="0.2">
      <c r="A127" s="99" t="s">
        <v>2</v>
      </c>
      <c r="B127" s="100" t="s">
        <v>10</v>
      </c>
      <c r="C127" s="119">
        <f>SUM(C128:C130)</f>
        <v>0.14250000000000002</v>
      </c>
      <c r="D127" s="128">
        <f>SUM(D128:D130)</f>
        <v>1372.2205918699372</v>
      </c>
    </row>
    <row r="128" spans="1:4" x14ac:dyDescent="0.2">
      <c r="A128" s="99"/>
      <c r="B128" s="100" t="s">
        <v>182</v>
      </c>
      <c r="C128" s="132">
        <v>9.2499999999999999E-2</v>
      </c>
      <c r="D128" s="129">
        <f>($D$126/$C$126)*C128</f>
        <v>890.73968244188904</v>
      </c>
    </row>
    <row r="129" spans="1:4" x14ac:dyDescent="0.2">
      <c r="A129" s="99"/>
      <c r="B129" s="100" t="s">
        <v>162</v>
      </c>
      <c r="C129" s="133">
        <v>0</v>
      </c>
      <c r="D129" s="129">
        <f>($D$126/$C$126)*C129</f>
        <v>0</v>
      </c>
    </row>
    <row r="130" spans="1:4" x14ac:dyDescent="0.2">
      <c r="A130" s="99"/>
      <c r="B130" s="100" t="s">
        <v>181</v>
      </c>
      <c r="C130" s="133">
        <v>0.05</v>
      </c>
      <c r="D130" s="129">
        <f>($D$126/$C$126)*C130</f>
        <v>481.48090942804811</v>
      </c>
    </row>
    <row r="131" spans="1:4" x14ac:dyDescent="0.2">
      <c r="A131" s="340" t="s">
        <v>128</v>
      </c>
      <c r="B131" s="340"/>
      <c r="C131" s="99"/>
      <c r="D131" s="124">
        <f>D124+D125+D127</f>
        <v>2450.8330577711122</v>
      </c>
    </row>
    <row r="132" spans="1:4" x14ac:dyDescent="0.2">
      <c r="A132" s="94"/>
      <c r="B132" s="94"/>
      <c r="C132" s="94"/>
      <c r="D132" s="94"/>
    </row>
    <row r="133" spans="1:4" x14ac:dyDescent="0.2">
      <c r="A133" s="94"/>
      <c r="B133" s="94"/>
      <c r="C133" s="94"/>
      <c r="D133" s="94"/>
    </row>
    <row r="134" spans="1:4" x14ac:dyDescent="0.2">
      <c r="A134" s="369" t="s">
        <v>164</v>
      </c>
      <c r="B134" s="369"/>
      <c r="C134" s="369"/>
      <c r="D134" s="369"/>
    </row>
    <row r="135" spans="1:4" x14ac:dyDescent="0.2">
      <c r="A135" s="94"/>
      <c r="B135" s="94"/>
      <c r="C135" s="94"/>
      <c r="D135" s="94"/>
    </row>
    <row r="136" spans="1:4" ht="22.5" x14ac:dyDescent="0.2">
      <c r="A136" s="102"/>
      <c r="B136" s="102" t="s">
        <v>28</v>
      </c>
      <c r="C136" s="340" t="s">
        <v>7</v>
      </c>
      <c r="D136" s="340"/>
    </row>
    <row r="137" spans="1:4" x14ac:dyDescent="0.2">
      <c r="A137" s="102" t="s">
        <v>0</v>
      </c>
      <c r="B137" s="100" t="s">
        <v>110</v>
      </c>
      <c r="C137" s="342">
        <f>C23</f>
        <v>3997.9120000000003</v>
      </c>
      <c r="D137" s="342"/>
    </row>
    <row r="138" spans="1:4" x14ac:dyDescent="0.2">
      <c r="A138" s="102" t="s">
        <v>1</v>
      </c>
      <c r="B138" s="100" t="s">
        <v>115</v>
      </c>
      <c r="C138" s="342">
        <f>C66</f>
        <v>2282.4454717376002</v>
      </c>
      <c r="D138" s="342"/>
    </row>
    <row r="139" spans="1:4" x14ac:dyDescent="0.2">
      <c r="A139" s="102" t="s">
        <v>2</v>
      </c>
      <c r="B139" s="100" t="s">
        <v>136</v>
      </c>
      <c r="C139" s="342">
        <f>D78</f>
        <v>235.07892071468802</v>
      </c>
      <c r="D139" s="342"/>
    </row>
    <row r="140" spans="1:4" x14ac:dyDescent="0.2">
      <c r="A140" s="102" t="s">
        <v>3</v>
      </c>
      <c r="B140" s="100" t="s">
        <v>143</v>
      </c>
      <c r="C140" s="342">
        <f>C108</f>
        <v>583.3487383375616</v>
      </c>
      <c r="D140" s="342"/>
    </row>
    <row r="141" spans="1:4" x14ac:dyDescent="0.2">
      <c r="A141" s="102" t="s">
        <v>4</v>
      </c>
      <c r="B141" s="100" t="s">
        <v>157</v>
      </c>
      <c r="C141" s="342">
        <f>C118</f>
        <v>80</v>
      </c>
      <c r="D141" s="342"/>
    </row>
    <row r="142" spans="1:4" x14ac:dyDescent="0.2">
      <c r="A142" s="340" t="s">
        <v>165</v>
      </c>
      <c r="B142" s="340"/>
      <c r="C142" s="341">
        <f>SUM(C137:C141)</f>
        <v>7178.78513078985</v>
      </c>
      <c r="D142" s="341"/>
    </row>
    <row r="143" spans="1:4" x14ac:dyDescent="0.2">
      <c r="A143" s="102" t="s">
        <v>5</v>
      </c>
      <c r="B143" s="100" t="s">
        <v>166</v>
      </c>
      <c r="C143" s="342">
        <f>D131</f>
        <v>2450.8330577711122</v>
      </c>
      <c r="D143" s="342"/>
    </row>
    <row r="144" spans="1:4" x14ac:dyDescent="0.2">
      <c r="A144" s="340" t="s">
        <v>167</v>
      </c>
      <c r="B144" s="340"/>
      <c r="C144" s="341">
        <f>SUM(C142:C143)</f>
        <v>9629.6181885609622</v>
      </c>
      <c r="D144" s="341"/>
    </row>
  </sheetData>
  <mergeCells count="74">
    <mergeCell ref="C17:D17"/>
    <mergeCell ref="C18:D18"/>
    <mergeCell ref="C19:D19"/>
    <mergeCell ref="C20:D20"/>
    <mergeCell ref="C21:D21"/>
    <mergeCell ref="C9:D9"/>
    <mergeCell ref="C10:D10"/>
    <mergeCell ref="C11:D11"/>
    <mergeCell ref="A14:D14"/>
    <mergeCell ref="C16:D16"/>
    <mergeCell ref="C115:D115"/>
    <mergeCell ref="A36:D36"/>
    <mergeCell ref="A47:B47"/>
    <mergeCell ref="A57:B57"/>
    <mergeCell ref="A66:B66"/>
    <mergeCell ref="A78:B78"/>
    <mergeCell ref="A93:B93"/>
    <mergeCell ref="C52:D52"/>
    <mergeCell ref="C53:D53"/>
    <mergeCell ref="C54:D54"/>
    <mergeCell ref="C55:D55"/>
    <mergeCell ref="C107:D107"/>
    <mergeCell ref="C108:D108"/>
    <mergeCell ref="A111:D111"/>
    <mergeCell ref="C113:D113"/>
    <mergeCell ref="C114:D114"/>
    <mergeCell ref="A142:B142"/>
    <mergeCell ref="A144:B144"/>
    <mergeCell ref="A100:B100"/>
    <mergeCell ref="A108:B108"/>
    <mergeCell ref="A118:B118"/>
    <mergeCell ref="A1:D1"/>
    <mergeCell ref="A2:D2"/>
    <mergeCell ref="A4:D4"/>
    <mergeCell ref="C7:D7"/>
    <mergeCell ref="C8:D8"/>
    <mergeCell ref="A6:D6"/>
    <mergeCell ref="C22:D22"/>
    <mergeCell ref="C23:D23"/>
    <mergeCell ref="A28:D28"/>
    <mergeCell ref="A26:D26"/>
    <mergeCell ref="A50:D50"/>
    <mergeCell ref="A33:B33"/>
    <mergeCell ref="A23:B23"/>
    <mergeCell ref="C56:D56"/>
    <mergeCell ref="C57:D57"/>
    <mergeCell ref="A60:D60"/>
    <mergeCell ref="C62:D62"/>
    <mergeCell ref="C63:D63"/>
    <mergeCell ref="C64:D64"/>
    <mergeCell ref="C65:D65"/>
    <mergeCell ref="C66:D66"/>
    <mergeCell ref="A69:D69"/>
    <mergeCell ref="A81:D81"/>
    <mergeCell ref="A84:D84"/>
    <mergeCell ref="A96:D96"/>
    <mergeCell ref="A103:D103"/>
    <mergeCell ref="C105:D105"/>
    <mergeCell ref="C106:D106"/>
    <mergeCell ref="C116:D116"/>
    <mergeCell ref="C117:D117"/>
    <mergeCell ref="C118:D118"/>
    <mergeCell ref="A121:D121"/>
    <mergeCell ref="A134:D134"/>
    <mergeCell ref="A131:B131"/>
    <mergeCell ref="C141:D141"/>
    <mergeCell ref="C142:D142"/>
    <mergeCell ref="C143:D143"/>
    <mergeCell ref="C144:D144"/>
    <mergeCell ref="C136:D136"/>
    <mergeCell ref="C137:D137"/>
    <mergeCell ref="C138:D138"/>
    <mergeCell ref="C139:D139"/>
    <mergeCell ref="C140:D140"/>
  </mergeCells>
  <pageMargins left="0.511811024" right="0.511811024" top="0.78740157499999996" bottom="0.78740157499999996" header="0.31496062000000002" footer="0.31496062000000002"/>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5"/>
  <sheetViews>
    <sheetView workbookViewId="0">
      <selection activeCell="A23" sqref="A23:B24"/>
    </sheetView>
  </sheetViews>
  <sheetFormatPr defaultColWidth="9.140625" defaultRowHeight="12.75" x14ac:dyDescent="0.2"/>
  <cols>
    <col min="1" max="1" width="3.5703125" style="1" bestFit="1" customWidth="1"/>
    <col min="2" max="2" width="59.28515625" style="1" bestFit="1" customWidth="1"/>
    <col min="3" max="3" width="12.425781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4" ht="37.5" x14ac:dyDescent="0.2">
      <c r="A1" s="327" t="s">
        <v>176</v>
      </c>
      <c r="B1" s="327"/>
      <c r="C1" s="327"/>
      <c r="D1" s="327"/>
    </row>
    <row r="2" spans="1:4" x14ac:dyDescent="0.2">
      <c r="A2" s="393" t="s">
        <v>187</v>
      </c>
      <c r="B2" s="393"/>
      <c r="C2" s="393"/>
      <c r="D2" s="393"/>
    </row>
    <row r="4" spans="1:4" x14ac:dyDescent="0.2">
      <c r="A4" s="394" t="s">
        <v>77</v>
      </c>
      <c r="B4" s="394"/>
      <c r="C4" s="394"/>
      <c r="D4" s="394"/>
    </row>
    <row r="5" spans="1:4" x14ac:dyDescent="0.2">
      <c r="A5" s="94"/>
      <c r="B5" s="94"/>
      <c r="C5" s="94"/>
      <c r="D5" s="94"/>
    </row>
    <row r="6" spans="1:4" ht="20.25" customHeight="1" x14ac:dyDescent="0.2">
      <c r="A6" s="376" t="s">
        <v>107</v>
      </c>
      <c r="B6" s="377"/>
      <c r="C6" s="377"/>
      <c r="D6" s="377"/>
    </row>
    <row r="7" spans="1:4" x14ac:dyDescent="0.2">
      <c r="A7" s="95">
        <v>1</v>
      </c>
      <c r="B7" s="167" t="s">
        <v>108</v>
      </c>
      <c r="C7" s="342">
        <f>VLOOKUP(A4,'Quadro Orientativo Salário'!A2:G14,4)</f>
        <v>2546.8000000000002</v>
      </c>
      <c r="D7" s="342"/>
    </row>
    <row r="8" spans="1:4" x14ac:dyDescent="0.2">
      <c r="A8" s="95">
        <v>2</v>
      </c>
      <c r="B8" s="96" t="s">
        <v>56</v>
      </c>
      <c r="C8" s="372" t="str">
        <f>VLOOKUP(A4,'Quadro Orientativo Salário'!A2:G14,2)</f>
        <v>2234-45</v>
      </c>
      <c r="D8" s="372"/>
    </row>
    <row r="9" spans="1:4" x14ac:dyDescent="0.2">
      <c r="A9" s="95">
        <v>3</v>
      </c>
      <c r="B9" s="97" t="s">
        <v>109</v>
      </c>
      <c r="C9" s="373" t="s">
        <v>90</v>
      </c>
      <c r="D9" s="373"/>
    </row>
    <row r="10" spans="1:4" x14ac:dyDescent="0.2">
      <c r="A10" s="95">
        <v>4</v>
      </c>
      <c r="B10" s="167" t="s">
        <v>57</v>
      </c>
      <c r="C10" s="342">
        <v>0</v>
      </c>
      <c r="D10" s="342"/>
    </row>
    <row r="11" spans="1:4" x14ac:dyDescent="0.2">
      <c r="A11" s="95">
        <v>5</v>
      </c>
      <c r="B11" s="96" t="s">
        <v>99</v>
      </c>
      <c r="C11" s="373">
        <v>5</v>
      </c>
      <c r="D11" s="373"/>
    </row>
    <row r="12" spans="1:4" x14ac:dyDescent="0.2">
      <c r="A12" s="94"/>
      <c r="B12" s="94"/>
      <c r="C12" s="94"/>
      <c r="D12" s="168"/>
    </row>
    <row r="13" spans="1:4" x14ac:dyDescent="0.2">
      <c r="A13" s="94"/>
      <c r="B13" s="94"/>
      <c r="C13" s="94"/>
      <c r="D13" s="94"/>
    </row>
    <row r="14" spans="1:4" x14ac:dyDescent="0.2">
      <c r="A14" s="369" t="s">
        <v>110</v>
      </c>
      <c r="B14" s="369"/>
      <c r="C14" s="369"/>
      <c r="D14" s="369"/>
    </row>
    <row r="15" spans="1:4" x14ac:dyDescent="0.2">
      <c r="A15" s="94"/>
      <c r="B15" s="94"/>
      <c r="C15" s="94"/>
      <c r="D15" s="94"/>
    </row>
    <row r="16" spans="1:4" x14ac:dyDescent="0.2">
      <c r="A16" s="98">
        <v>1</v>
      </c>
      <c r="B16" s="98" t="s">
        <v>12</v>
      </c>
      <c r="C16" s="340" t="s">
        <v>7</v>
      </c>
      <c r="D16" s="340"/>
    </row>
    <row r="17" spans="1:4" x14ac:dyDescent="0.2">
      <c r="A17" s="95" t="s">
        <v>0</v>
      </c>
      <c r="B17" s="96" t="s">
        <v>111</v>
      </c>
      <c r="C17" s="374">
        <f>C7</f>
        <v>2546.8000000000002</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f>(IF(C9="PL SN",(C7+C18)*58.33%*20%,0))</f>
        <v>297.10968800000001</v>
      </c>
      <c r="D20" s="342"/>
    </row>
    <row r="21" spans="1:4" x14ac:dyDescent="0.2">
      <c r="A21" s="99" t="s">
        <v>4</v>
      </c>
      <c r="B21" s="100" t="s">
        <v>44</v>
      </c>
      <c r="C21" s="342">
        <f>IF(C9="PL SN",(C7+C18)*8.33%*1.2,0)</f>
        <v>254.57812800000002</v>
      </c>
      <c r="D21" s="342"/>
    </row>
    <row r="22" spans="1:4" x14ac:dyDescent="0.2">
      <c r="A22" s="99" t="s">
        <v>6</v>
      </c>
      <c r="B22" s="100" t="s">
        <v>8</v>
      </c>
      <c r="C22" s="342"/>
      <c r="D22" s="342"/>
    </row>
    <row r="23" spans="1:4" x14ac:dyDescent="0.2">
      <c r="A23" s="340" t="s">
        <v>114</v>
      </c>
      <c r="B23" s="340"/>
      <c r="C23" s="341">
        <f>SUM(C17:C22)</f>
        <v>3583.2878160000005</v>
      </c>
      <c r="D23" s="341"/>
    </row>
    <row r="24" spans="1:4" x14ac:dyDescent="0.2">
      <c r="A24" s="94"/>
      <c r="B24" s="94"/>
      <c r="C24" s="94"/>
      <c r="D24" s="94"/>
    </row>
    <row r="25" spans="1:4" x14ac:dyDescent="0.2">
      <c r="A25" s="94"/>
      <c r="B25" s="94"/>
      <c r="C25" s="94"/>
      <c r="D25" s="94"/>
    </row>
    <row r="26" spans="1:4" x14ac:dyDescent="0.2">
      <c r="A26" s="369" t="s">
        <v>115</v>
      </c>
      <c r="B26" s="369"/>
      <c r="C26" s="369"/>
      <c r="D26" s="369"/>
    </row>
    <row r="27" spans="1:4" x14ac:dyDescent="0.2">
      <c r="A27" s="101"/>
      <c r="B27" s="94"/>
      <c r="C27" s="94"/>
      <c r="D27" s="94"/>
    </row>
    <row r="28" spans="1:4" x14ac:dyDescent="0.2">
      <c r="A28" s="369" t="s">
        <v>116</v>
      </c>
      <c r="B28" s="369"/>
      <c r="C28" s="369"/>
      <c r="D28" s="369"/>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3">
        <f>C23*C31</f>
        <v>298.48787507280002</v>
      </c>
    </row>
    <row r="32" spans="1:4" x14ac:dyDescent="0.2">
      <c r="A32" s="99" t="s">
        <v>1</v>
      </c>
      <c r="B32" s="100" t="s">
        <v>121</v>
      </c>
      <c r="C32" s="103">
        <v>2.7799999999999998E-2</v>
      </c>
      <c r="D32" s="123">
        <f>C23*C32</f>
        <v>99.615401284800001</v>
      </c>
    </row>
    <row r="33" spans="1:4" x14ac:dyDescent="0.2">
      <c r="A33" s="340" t="s">
        <v>114</v>
      </c>
      <c r="B33" s="340"/>
      <c r="C33" s="104">
        <f>SUM(C31:C32)</f>
        <v>0.1111</v>
      </c>
      <c r="D33" s="124">
        <f>SUM(D31:D32)</f>
        <v>398.10327635760001</v>
      </c>
    </row>
    <row r="34" spans="1:4" x14ac:dyDescent="0.2">
      <c r="A34" s="94"/>
      <c r="B34" s="94"/>
      <c r="C34" s="94"/>
      <c r="D34" s="94"/>
    </row>
    <row r="35" spans="1:4" x14ac:dyDescent="0.2">
      <c r="A35" s="94"/>
      <c r="B35" s="94"/>
      <c r="C35" s="94"/>
      <c r="D35" s="94"/>
    </row>
    <row r="36" spans="1:4" ht="25.5" customHeight="1" x14ac:dyDescent="0.2">
      <c r="A36" s="370" t="s">
        <v>122</v>
      </c>
      <c r="B36" s="370"/>
      <c r="C36" s="370"/>
      <c r="D36" s="370"/>
    </row>
    <row r="37" spans="1:4" x14ac:dyDescent="0.2">
      <c r="A37" s="94"/>
      <c r="B37" s="94"/>
      <c r="C37" s="94"/>
      <c r="D37" s="94"/>
    </row>
    <row r="38" spans="1:4" ht="22.5" x14ac:dyDescent="0.2">
      <c r="A38" s="102" t="s">
        <v>123</v>
      </c>
      <c r="B38" s="102" t="s">
        <v>124</v>
      </c>
      <c r="C38" s="102" t="s">
        <v>119</v>
      </c>
      <c r="D38" s="102" t="s">
        <v>7</v>
      </c>
    </row>
    <row r="39" spans="1:4" x14ac:dyDescent="0.2">
      <c r="A39" s="99" t="s">
        <v>0</v>
      </c>
      <c r="B39" s="100" t="s">
        <v>16</v>
      </c>
      <c r="C39" s="103">
        <v>0.2</v>
      </c>
      <c r="D39" s="123">
        <f>C39*(C$23+D$33)</f>
        <v>796.27821847152018</v>
      </c>
    </row>
    <row r="40" spans="1:4" x14ac:dyDescent="0.2">
      <c r="A40" s="99" t="s">
        <v>1</v>
      </c>
      <c r="B40" s="100" t="s">
        <v>18</v>
      </c>
      <c r="C40" s="103">
        <v>2.5000000000000001E-2</v>
      </c>
      <c r="D40" s="123">
        <f t="shared" ref="D40:D46" si="0">C40*(C$23+D$33)</f>
        <v>99.534777308940022</v>
      </c>
    </row>
    <row r="41" spans="1:4" x14ac:dyDescent="0.2">
      <c r="A41" s="99" t="s">
        <v>2</v>
      </c>
      <c r="B41" s="100" t="s">
        <v>125</v>
      </c>
      <c r="C41" s="105">
        <v>0.03</v>
      </c>
      <c r="D41" s="123">
        <f t="shared" si="0"/>
        <v>119.44173277072801</v>
      </c>
    </row>
    <row r="42" spans="1:4" x14ac:dyDescent="0.2">
      <c r="A42" s="99" t="s">
        <v>3</v>
      </c>
      <c r="B42" s="100" t="s">
        <v>126</v>
      </c>
      <c r="C42" s="103">
        <v>1.4999999999999999E-2</v>
      </c>
      <c r="D42" s="123">
        <f t="shared" si="0"/>
        <v>59.720866385364005</v>
      </c>
    </row>
    <row r="43" spans="1:4" x14ac:dyDescent="0.2">
      <c r="A43" s="99" t="s">
        <v>4</v>
      </c>
      <c r="B43" s="100" t="s">
        <v>127</v>
      </c>
      <c r="C43" s="103">
        <v>0.01</v>
      </c>
      <c r="D43" s="123">
        <f t="shared" si="0"/>
        <v>39.813910923576003</v>
      </c>
    </row>
    <row r="44" spans="1:4" x14ac:dyDescent="0.2">
      <c r="A44" s="99" t="s">
        <v>5</v>
      </c>
      <c r="B44" s="100" t="s">
        <v>21</v>
      </c>
      <c r="C44" s="103">
        <v>6.0000000000000001E-3</v>
      </c>
      <c r="D44" s="123">
        <f t="shared" si="0"/>
        <v>23.888346554145603</v>
      </c>
    </row>
    <row r="45" spans="1:4" x14ac:dyDescent="0.2">
      <c r="A45" s="99" t="s">
        <v>6</v>
      </c>
      <c r="B45" s="100" t="s">
        <v>17</v>
      </c>
      <c r="C45" s="103">
        <v>2E-3</v>
      </c>
      <c r="D45" s="123">
        <f t="shared" si="0"/>
        <v>7.9627821847152012</v>
      </c>
    </row>
    <row r="46" spans="1:4" x14ac:dyDescent="0.2">
      <c r="A46" s="99" t="s">
        <v>20</v>
      </c>
      <c r="B46" s="100" t="s">
        <v>19</v>
      </c>
      <c r="C46" s="103">
        <v>0.08</v>
      </c>
      <c r="D46" s="123">
        <f t="shared" si="0"/>
        <v>318.51128738860803</v>
      </c>
    </row>
    <row r="47" spans="1:4" x14ac:dyDescent="0.2">
      <c r="A47" s="340" t="s">
        <v>128</v>
      </c>
      <c r="B47" s="340"/>
      <c r="C47" s="106">
        <f>SUM(C39:C46)</f>
        <v>0.36800000000000005</v>
      </c>
      <c r="D47" s="124">
        <f>SUM(D39:D46)</f>
        <v>1465.151921987597</v>
      </c>
    </row>
    <row r="48" spans="1:4" x14ac:dyDescent="0.2">
      <c r="A48" s="94"/>
      <c r="B48" s="94"/>
      <c r="C48" s="94"/>
      <c r="D48" s="94"/>
    </row>
    <row r="49" spans="1:4" x14ac:dyDescent="0.2">
      <c r="A49" s="94"/>
      <c r="B49" s="94"/>
      <c r="C49" s="94"/>
      <c r="D49" s="94"/>
    </row>
    <row r="50" spans="1:4" x14ac:dyDescent="0.2">
      <c r="A50" s="369" t="s">
        <v>129</v>
      </c>
      <c r="B50" s="369"/>
      <c r="C50" s="369"/>
      <c r="D50" s="369"/>
    </row>
    <row r="51" spans="1:4" x14ac:dyDescent="0.2">
      <c r="A51" s="94"/>
      <c r="B51" s="94"/>
      <c r="C51" s="94"/>
      <c r="D51" s="94"/>
    </row>
    <row r="52" spans="1:4" ht="22.5" x14ac:dyDescent="0.2">
      <c r="A52" s="102" t="s">
        <v>130</v>
      </c>
      <c r="B52" s="102" t="s">
        <v>131</v>
      </c>
      <c r="C52" s="384" t="s">
        <v>7</v>
      </c>
      <c r="D52" s="384"/>
    </row>
    <row r="53" spans="1:4" x14ac:dyDescent="0.2">
      <c r="A53" s="99" t="s">
        <v>0</v>
      </c>
      <c r="B53" s="100" t="s">
        <v>168</v>
      </c>
      <c r="C53" s="342">
        <f>IF((C11*2*8.55)&lt;(6%*C7),0,(C11*2*8.55)-(6%*C7))</f>
        <v>0</v>
      </c>
      <c r="D53" s="342"/>
    </row>
    <row r="54" spans="1:4" x14ac:dyDescent="0.2">
      <c r="A54" s="99" t="s">
        <v>1</v>
      </c>
      <c r="B54" s="100" t="s">
        <v>132</v>
      </c>
      <c r="C54" s="342">
        <f>(C10*C11*(1-10%))</f>
        <v>0</v>
      </c>
      <c r="D54" s="342"/>
    </row>
    <row r="55" spans="1:4" x14ac:dyDescent="0.2">
      <c r="A55" s="99" t="s">
        <v>2</v>
      </c>
      <c r="B55" s="100" t="s">
        <v>133</v>
      </c>
      <c r="C55" s="342">
        <v>0</v>
      </c>
      <c r="D55" s="342"/>
    </row>
    <row r="56" spans="1:4" x14ac:dyDescent="0.2">
      <c r="A56" s="99" t="s">
        <v>3</v>
      </c>
      <c r="B56" s="100" t="s">
        <v>8</v>
      </c>
      <c r="C56" s="342">
        <v>0</v>
      </c>
      <c r="D56" s="342"/>
    </row>
    <row r="57" spans="1:4" x14ac:dyDescent="0.2">
      <c r="A57" s="340" t="s">
        <v>114</v>
      </c>
      <c r="B57" s="340"/>
      <c r="C57" s="341">
        <f>SUM(C53:C56)</f>
        <v>0</v>
      </c>
      <c r="D57" s="341"/>
    </row>
    <row r="58" spans="1:4" x14ac:dyDescent="0.2">
      <c r="A58" s="94"/>
      <c r="B58" s="94"/>
      <c r="C58" s="94"/>
      <c r="D58" s="94"/>
    </row>
    <row r="59" spans="1:4" x14ac:dyDescent="0.2">
      <c r="A59" s="94"/>
      <c r="B59" s="94"/>
      <c r="C59" s="94"/>
      <c r="D59" s="94"/>
    </row>
    <row r="60" spans="1:4" x14ac:dyDescent="0.2">
      <c r="A60" s="369" t="s">
        <v>134</v>
      </c>
      <c r="B60" s="369"/>
      <c r="C60" s="369"/>
      <c r="D60" s="369"/>
    </row>
    <row r="61" spans="1:4" x14ac:dyDescent="0.2">
      <c r="A61" s="94"/>
      <c r="B61" s="94"/>
      <c r="C61" s="94"/>
      <c r="D61" s="94"/>
    </row>
    <row r="62" spans="1:4" x14ac:dyDescent="0.2">
      <c r="A62" s="102">
        <v>2</v>
      </c>
      <c r="B62" s="102" t="s">
        <v>135</v>
      </c>
      <c r="C62" s="340" t="s">
        <v>7</v>
      </c>
      <c r="D62" s="340"/>
    </row>
    <row r="63" spans="1:4" x14ac:dyDescent="0.2">
      <c r="A63" s="99" t="s">
        <v>117</v>
      </c>
      <c r="B63" s="100" t="s">
        <v>118</v>
      </c>
      <c r="C63" s="342">
        <f>D33</f>
        <v>398.10327635760001</v>
      </c>
      <c r="D63" s="342"/>
    </row>
    <row r="64" spans="1:4" x14ac:dyDescent="0.2">
      <c r="A64" s="99" t="s">
        <v>123</v>
      </c>
      <c r="B64" s="100" t="s">
        <v>124</v>
      </c>
      <c r="C64" s="342">
        <f>D47</f>
        <v>1465.151921987597</v>
      </c>
      <c r="D64" s="342"/>
    </row>
    <row r="65" spans="1:4" x14ac:dyDescent="0.2">
      <c r="A65" s="99" t="s">
        <v>130</v>
      </c>
      <c r="B65" s="100" t="s">
        <v>131</v>
      </c>
      <c r="C65" s="342">
        <f>C57</f>
        <v>0</v>
      </c>
      <c r="D65" s="342"/>
    </row>
    <row r="66" spans="1:4" x14ac:dyDescent="0.2">
      <c r="A66" s="340" t="s">
        <v>114</v>
      </c>
      <c r="B66" s="340"/>
      <c r="C66" s="341">
        <f>SUM(C63:C65)</f>
        <v>1863.255198345197</v>
      </c>
      <c r="D66" s="341"/>
    </row>
    <row r="67" spans="1:4" x14ac:dyDescent="0.2">
      <c r="A67" s="107"/>
      <c r="B67" s="94"/>
      <c r="C67" s="94"/>
      <c r="D67" s="94"/>
    </row>
    <row r="68" spans="1:4" x14ac:dyDescent="0.2">
      <c r="A68" s="94"/>
      <c r="B68" s="94"/>
      <c r="C68" s="94"/>
      <c r="D68" s="94"/>
    </row>
    <row r="69" spans="1:4" x14ac:dyDescent="0.2">
      <c r="A69" s="369" t="s">
        <v>136</v>
      </c>
      <c r="B69" s="369"/>
      <c r="C69" s="369"/>
      <c r="D69" s="369"/>
    </row>
    <row r="70" spans="1:4" x14ac:dyDescent="0.2">
      <c r="A70" s="94"/>
      <c r="B70" s="94"/>
      <c r="C70" s="94"/>
      <c r="D70" s="94"/>
    </row>
    <row r="71" spans="1:4" ht="22.5" x14ac:dyDescent="0.2">
      <c r="A71" s="102">
        <v>3</v>
      </c>
      <c r="B71" s="102" t="s">
        <v>24</v>
      </c>
      <c r="C71" s="102" t="s">
        <v>119</v>
      </c>
      <c r="D71" s="102" t="s">
        <v>7</v>
      </c>
    </row>
    <row r="72" spans="1:4" x14ac:dyDescent="0.2">
      <c r="A72" s="99" t="s">
        <v>0</v>
      </c>
      <c r="B72" s="108" t="s">
        <v>137</v>
      </c>
      <c r="C72" s="109">
        <v>4.1999999999999997E-3</v>
      </c>
      <c r="D72" s="123">
        <f>C$23*C72</f>
        <v>15.049808827200001</v>
      </c>
    </row>
    <row r="73" spans="1:4" x14ac:dyDescent="0.2">
      <c r="A73" s="99" t="s">
        <v>1</v>
      </c>
      <c r="B73" s="108" t="s">
        <v>138</v>
      </c>
      <c r="C73" s="110">
        <v>3.4000000000000002E-4</v>
      </c>
      <c r="D73" s="123">
        <f>D72*C73</f>
        <v>5.1169350012480012E-3</v>
      </c>
    </row>
    <row r="74" spans="1:4" x14ac:dyDescent="0.2">
      <c r="A74" s="99" t="s">
        <v>2</v>
      </c>
      <c r="B74" s="108" t="s">
        <v>139</v>
      </c>
      <c r="C74" s="109">
        <v>3.44E-2</v>
      </c>
      <c r="D74" s="123">
        <f>C$23*C74</f>
        <v>123.26510087040002</v>
      </c>
    </row>
    <row r="75" spans="1:4" x14ac:dyDescent="0.2">
      <c r="A75" s="99" t="s">
        <v>3</v>
      </c>
      <c r="B75" s="108" t="s">
        <v>140</v>
      </c>
      <c r="C75" s="109">
        <v>1.9439999999999999E-2</v>
      </c>
      <c r="D75" s="123">
        <f>C$23*C75</f>
        <v>69.659115143040012</v>
      </c>
    </row>
    <row r="76" spans="1:4" ht="22.5" x14ac:dyDescent="0.2">
      <c r="A76" s="99" t="s">
        <v>4</v>
      </c>
      <c r="B76" s="108" t="s">
        <v>141</v>
      </c>
      <c r="C76" s="109">
        <v>7.1500000000000001E-3</v>
      </c>
      <c r="D76" s="123">
        <f>D75*C76</f>
        <v>0.49806267327273607</v>
      </c>
    </row>
    <row r="77" spans="1:4" x14ac:dyDescent="0.2">
      <c r="A77" s="99" t="s">
        <v>5</v>
      </c>
      <c r="B77" s="108" t="s">
        <v>142</v>
      </c>
      <c r="C77" s="109">
        <v>6.2E-4</v>
      </c>
      <c r="D77" s="123">
        <f>C$23*C77</f>
        <v>2.2216384459200005</v>
      </c>
    </row>
    <row r="78" spans="1:4" x14ac:dyDescent="0.2">
      <c r="A78" s="340" t="s">
        <v>114</v>
      </c>
      <c r="B78" s="340"/>
      <c r="C78" s="111">
        <f>SUM(C72:C77)</f>
        <v>6.615E-2</v>
      </c>
      <c r="D78" s="125">
        <f>SUM(D72:D77)</f>
        <v>210.698842894834</v>
      </c>
    </row>
    <row r="79" spans="1:4" x14ac:dyDescent="0.2">
      <c r="A79" s="94"/>
      <c r="B79" s="94"/>
      <c r="C79" s="94"/>
      <c r="D79" s="168"/>
    </row>
    <row r="80" spans="1:4" x14ac:dyDescent="0.2">
      <c r="A80" s="94"/>
      <c r="B80" s="94"/>
      <c r="C80" s="94"/>
      <c r="D80" s="94"/>
    </row>
    <row r="81" spans="1:4" x14ac:dyDescent="0.2">
      <c r="A81" s="369" t="s">
        <v>143</v>
      </c>
      <c r="B81" s="369"/>
      <c r="C81" s="369"/>
      <c r="D81" s="369"/>
    </row>
    <row r="82" spans="1:4" x14ac:dyDescent="0.2">
      <c r="A82" s="94"/>
      <c r="B82" s="94"/>
      <c r="C82" s="94"/>
      <c r="D82" s="94"/>
    </row>
    <row r="83" spans="1:4" x14ac:dyDescent="0.2">
      <c r="A83" s="94"/>
      <c r="B83" s="94"/>
      <c r="C83" s="94"/>
      <c r="D83" s="94"/>
    </row>
    <row r="84" spans="1:4" x14ac:dyDescent="0.2">
      <c r="A84" s="369" t="s">
        <v>144</v>
      </c>
      <c r="B84" s="369"/>
      <c r="C84" s="369"/>
      <c r="D84" s="369"/>
    </row>
    <row r="85" spans="1:4" x14ac:dyDescent="0.2">
      <c r="A85" s="101"/>
      <c r="B85" s="94"/>
      <c r="C85" s="94"/>
      <c r="D85" s="94"/>
    </row>
    <row r="86" spans="1:4" ht="30" customHeight="1" x14ac:dyDescent="0.2">
      <c r="A86" s="102" t="s">
        <v>15</v>
      </c>
      <c r="B86" s="102" t="s">
        <v>145</v>
      </c>
      <c r="C86" s="102" t="s">
        <v>119</v>
      </c>
      <c r="D86" s="102" t="s">
        <v>7</v>
      </c>
    </row>
    <row r="87" spans="1:4" x14ac:dyDescent="0.2">
      <c r="A87" s="99" t="s">
        <v>0</v>
      </c>
      <c r="B87" s="100" t="s">
        <v>146</v>
      </c>
      <c r="C87" s="154">
        <f>1/12*100%</f>
        <v>8.3333333333333329E-2</v>
      </c>
      <c r="D87" s="123">
        <f>C87*(C$23+C$66+D$78)</f>
        <v>471.43682143666933</v>
      </c>
    </row>
    <row r="88" spans="1:4" x14ac:dyDescent="0.2">
      <c r="A88" s="99" t="s">
        <v>1</v>
      </c>
      <c r="B88" s="100" t="s">
        <v>147</v>
      </c>
      <c r="C88" s="154">
        <v>2.8E-3</v>
      </c>
      <c r="D88" s="123">
        <f t="shared" ref="D88:D92" si="1">C88*(C$23+C$66+D$78)</f>
        <v>15.840277200272089</v>
      </c>
    </row>
    <row r="89" spans="1:4" x14ac:dyDescent="0.2">
      <c r="A89" s="99" t="s">
        <v>2</v>
      </c>
      <c r="B89" s="100" t="s">
        <v>148</v>
      </c>
      <c r="C89" s="155">
        <v>4.0000000000000002E-4</v>
      </c>
      <c r="D89" s="123">
        <f t="shared" si="1"/>
        <v>2.2628967428960127</v>
      </c>
    </row>
    <row r="90" spans="1:4" x14ac:dyDescent="0.2">
      <c r="A90" s="99" t="s">
        <v>3</v>
      </c>
      <c r="B90" s="100" t="s">
        <v>149</v>
      </c>
      <c r="C90" s="154">
        <v>2.7000000000000001E-3</v>
      </c>
      <c r="D90" s="123">
        <f t="shared" si="1"/>
        <v>15.274553014548086</v>
      </c>
    </row>
    <row r="91" spans="1:4" x14ac:dyDescent="0.2">
      <c r="A91" s="99" t="s">
        <v>4</v>
      </c>
      <c r="B91" s="100" t="s">
        <v>150</v>
      </c>
      <c r="C91" s="154">
        <v>2.9999999999999997E-4</v>
      </c>
      <c r="D91" s="123">
        <f t="shared" si="1"/>
        <v>1.6971725571720095</v>
      </c>
    </row>
    <row r="92" spans="1:4" x14ac:dyDescent="0.2">
      <c r="A92" s="99" t="s">
        <v>5</v>
      </c>
      <c r="B92" s="100" t="s">
        <v>151</v>
      </c>
      <c r="C92" s="156">
        <v>0</v>
      </c>
      <c r="D92" s="123">
        <f t="shared" si="1"/>
        <v>0</v>
      </c>
    </row>
    <row r="93" spans="1:4" x14ac:dyDescent="0.2">
      <c r="A93" s="340" t="s">
        <v>128</v>
      </c>
      <c r="B93" s="340"/>
      <c r="C93" s="104">
        <f>SUM(C87:C92)</f>
        <v>8.9533333333333312E-2</v>
      </c>
      <c r="D93" s="124">
        <f>SUM(D87:D92)</f>
        <v>506.51172095155755</v>
      </c>
    </row>
    <row r="94" spans="1:4" x14ac:dyDescent="0.2">
      <c r="A94" s="94"/>
      <c r="B94" s="94"/>
      <c r="C94" s="94"/>
      <c r="D94" s="94"/>
    </row>
    <row r="95" spans="1:4" x14ac:dyDescent="0.2">
      <c r="A95" s="94"/>
      <c r="B95" s="94"/>
      <c r="C95" s="94"/>
      <c r="D95" s="94"/>
    </row>
    <row r="96" spans="1:4" x14ac:dyDescent="0.2">
      <c r="A96" s="369" t="s">
        <v>152</v>
      </c>
      <c r="B96" s="369"/>
      <c r="C96" s="369"/>
      <c r="D96" s="369"/>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14">
        <v>0</v>
      </c>
      <c r="D99" s="116">
        <v>0</v>
      </c>
    </row>
    <row r="100" spans="1:4" x14ac:dyDescent="0.2">
      <c r="A100" s="340" t="s">
        <v>114</v>
      </c>
      <c r="B100" s="340"/>
      <c r="C100" s="115">
        <f>SUM(C99)</f>
        <v>0</v>
      </c>
      <c r="D100" s="117">
        <v>0</v>
      </c>
    </row>
    <row r="101" spans="1:4" x14ac:dyDescent="0.2">
      <c r="A101" s="94"/>
      <c r="B101" s="94"/>
      <c r="C101" s="94"/>
      <c r="D101" s="94"/>
    </row>
    <row r="102" spans="1:4" x14ac:dyDescent="0.2">
      <c r="A102" s="94"/>
      <c r="B102" s="94"/>
      <c r="C102" s="94"/>
      <c r="D102" s="94"/>
    </row>
    <row r="103" spans="1:4" x14ac:dyDescent="0.2">
      <c r="A103" s="369" t="s">
        <v>155</v>
      </c>
      <c r="B103" s="369"/>
      <c r="C103" s="369"/>
      <c r="D103" s="369"/>
    </row>
    <row r="104" spans="1:4" x14ac:dyDescent="0.2">
      <c r="A104" s="101"/>
      <c r="B104" s="94"/>
      <c r="C104" s="94"/>
      <c r="D104" s="94"/>
    </row>
    <row r="105" spans="1:4" x14ac:dyDescent="0.2">
      <c r="A105" s="102">
        <v>4</v>
      </c>
      <c r="B105" s="102" t="s">
        <v>156</v>
      </c>
      <c r="C105" s="384" t="s">
        <v>7</v>
      </c>
      <c r="D105" s="384"/>
    </row>
    <row r="106" spans="1:4" x14ac:dyDescent="0.2">
      <c r="A106" s="99" t="s">
        <v>15</v>
      </c>
      <c r="B106" s="100" t="s">
        <v>145</v>
      </c>
      <c r="C106" s="342">
        <f>D93</f>
        <v>506.51172095155755</v>
      </c>
      <c r="D106" s="342"/>
    </row>
    <row r="107" spans="1:4" x14ac:dyDescent="0.2">
      <c r="A107" s="99" t="s">
        <v>23</v>
      </c>
      <c r="B107" s="100" t="s">
        <v>153</v>
      </c>
      <c r="C107" s="342">
        <f>D100</f>
        <v>0</v>
      </c>
      <c r="D107" s="342"/>
    </row>
    <row r="108" spans="1:4" x14ac:dyDescent="0.2">
      <c r="A108" s="340" t="s">
        <v>114</v>
      </c>
      <c r="B108" s="340"/>
      <c r="C108" s="341">
        <f>SUM(C106:C107)</f>
        <v>506.51172095155755</v>
      </c>
      <c r="D108" s="341"/>
    </row>
    <row r="109" spans="1:4" x14ac:dyDescent="0.2">
      <c r="A109" s="94"/>
      <c r="B109" s="94"/>
      <c r="C109" s="94"/>
      <c r="D109" s="94"/>
    </row>
    <row r="110" spans="1:4" x14ac:dyDescent="0.2">
      <c r="A110" s="94"/>
      <c r="B110" s="94"/>
      <c r="C110" s="94"/>
      <c r="D110" s="94"/>
    </row>
    <row r="111" spans="1:4" x14ac:dyDescent="0.2">
      <c r="A111" s="369" t="s">
        <v>157</v>
      </c>
      <c r="B111" s="369"/>
      <c r="C111" s="369"/>
      <c r="D111" s="369"/>
    </row>
    <row r="112" spans="1:4" x14ac:dyDescent="0.2">
      <c r="A112" s="94"/>
      <c r="B112" s="94"/>
      <c r="C112" s="94"/>
      <c r="D112" s="94"/>
    </row>
    <row r="113" spans="1:4" x14ac:dyDescent="0.2">
      <c r="A113" s="102">
        <v>5</v>
      </c>
      <c r="B113" s="118" t="s">
        <v>26</v>
      </c>
      <c r="C113" s="340" t="s">
        <v>7</v>
      </c>
      <c r="D113" s="340"/>
    </row>
    <row r="114" spans="1:4" x14ac:dyDescent="0.2">
      <c r="A114" s="99" t="s">
        <v>0</v>
      </c>
      <c r="B114" s="100" t="s">
        <v>14</v>
      </c>
      <c r="C114" s="342">
        <v>80</v>
      </c>
      <c r="D114" s="342"/>
    </row>
    <row r="115" spans="1:4" x14ac:dyDescent="0.2">
      <c r="A115" s="99" t="s">
        <v>1</v>
      </c>
      <c r="B115" s="100" t="s">
        <v>158</v>
      </c>
      <c r="C115" s="342">
        <v>0</v>
      </c>
      <c r="D115" s="342"/>
    </row>
    <row r="116" spans="1:4" x14ac:dyDescent="0.2">
      <c r="A116" s="99" t="s">
        <v>2</v>
      </c>
      <c r="B116" s="100" t="s">
        <v>27</v>
      </c>
      <c r="C116" s="342">
        <v>0</v>
      </c>
      <c r="D116" s="342"/>
    </row>
    <row r="117" spans="1:4" x14ac:dyDescent="0.2">
      <c r="A117" s="99" t="s">
        <v>3</v>
      </c>
      <c r="B117" s="100" t="s">
        <v>8</v>
      </c>
      <c r="C117" s="342">
        <v>0</v>
      </c>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69" t="s">
        <v>159</v>
      </c>
      <c r="B121" s="369"/>
      <c r="C121" s="369"/>
      <c r="D121" s="369"/>
    </row>
    <row r="122" spans="1:4" x14ac:dyDescent="0.2">
      <c r="A122" s="94"/>
      <c r="B122" s="94"/>
      <c r="C122" s="94"/>
      <c r="D122" s="94"/>
    </row>
    <row r="123" spans="1:4" ht="22.5" x14ac:dyDescent="0.2">
      <c r="A123" s="102">
        <v>6</v>
      </c>
      <c r="B123" s="118" t="s">
        <v>160</v>
      </c>
      <c r="C123" s="102" t="s">
        <v>119</v>
      </c>
      <c r="D123" s="102" t="s">
        <v>7</v>
      </c>
    </row>
    <row r="124" spans="1:4" x14ac:dyDescent="0.2">
      <c r="A124" s="99" t="s">
        <v>0</v>
      </c>
      <c r="B124" s="100" t="s">
        <v>25</v>
      </c>
      <c r="C124" s="119">
        <v>0.08</v>
      </c>
      <c r="D124" s="140">
        <f>C124*(C23+C66+D78+C108+C118)</f>
        <v>499.50028625532718</v>
      </c>
    </row>
    <row r="125" spans="1:4" x14ac:dyDescent="0.2">
      <c r="A125" s="99" t="s">
        <v>1</v>
      </c>
      <c r="B125" s="100" t="s">
        <v>9</v>
      </c>
      <c r="C125" s="119">
        <v>7.0000000000000007E-2</v>
      </c>
      <c r="D125" s="140">
        <f>C125*(C23+C66+D78+C108+C118+D124)</f>
        <v>472.02777051128425</v>
      </c>
    </row>
    <row r="126" spans="1:4" hidden="1" x14ac:dyDescent="0.2">
      <c r="A126" s="99"/>
      <c r="B126" s="120" t="s">
        <v>100</v>
      </c>
      <c r="C126" s="131">
        <v>0.85750000000000004</v>
      </c>
      <c r="D126" s="141">
        <f>(C23+C66+D78+C108+C118+D124+D125)</f>
        <v>7215.2816349582008</v>
      </c>
    </row>
    <row r="127" spans="1:4" x14ac:dyDescent="0.2">
      <c r="A127" s="99" t="s">
        <v>2</v>
      </c>
      <c r="B127" s="100" t="s">
        <v>10</v>
      </c>
      <c r="C127" s="119">
        <f>SUM(C128:C130)</f>
        <v>0.14250000000000002</v>
      </c>
      <c r="D127" s="140">
        <f>SUM(D128:D130)</f>
        <v>1199.0409714070479</v>
      </c>
    </row>
    <row r="128" spans="1:4" x14ac:dyDescent="0.2">
      <c r="A128" s="99"/>
      <c r="B128" s="100" t="s">
        <v>161</v>
      </c>
      <c r="C128" s="132">
        <v>9.2499999999999999E-2</v>
      </c>
      <c r="D128" s="142">
        <f>($D$126/$C$126)*C128</f>
        <v>778.32484108878555</v>
      </c>
    </row>
    <row r="129" spans="1:4" x14ac:dyDescent="0.2">
      <c r="A129" s="99"/>
      <c r="B129" s="100" t="s">
        <v>162</v>
      </c>
      <c r="C129" s="133">
        <v>0</v>
      </c>
      <c r="D129" s="142">
        <f>($D$126/$C$126)*C129</f>
        <v>0</v>
      </c>
    </row>
    <row r="130" spans="1:4" x14ac:dyDescent="0.2">
      <c r="A130" s="99"/>
      <c r="B130" s="100" t="s">
        <v>163</v>
      </c>
      <c r="C130" s="133">
        <v>0.05</v>
      </c>
      <c r="D130" s="142">
        <f>($D$126/$C$126)*C130</f>
        <v>420.71613031826246</v>
      </c>
    </row>
    <row r="131" spans="1:4" x14ac:dyDescent="0.2">
      <c r="A131" s="340" t="s">
        <v>128</v>
      </c>
      <c r="B131" s="340"/>
      <c r="C131" s="99"/>
      <c r="D131" s="127">
        <f>D124+D125+D127</f>
        <v>2170.5690281736593</v>
      </c>
    </row>
    <row r="132" spans="1:4" x14ac:dyDescent="0.2">
      <c r="A132" s="94"/>
      <c r="B132" s="94"/>
      <c r="C132" s="94"/>
      <c r="D132" s="94"/>
    </row>
    <row r="133" spans="1:4" x14ac:dyDescent="0.2">
      <c r="A133" s="94"/>
      <c r="B133" s="94"/>
      <c r="C133" s="94"/>
      <c r="D133" s="94"/>
    </row>
    <row r="134" spans="1:4" x14ac:dyDescent="0.2">
      <c r="A134" s="369" t="s">
        <v>164</v>
      </c>
      <c r="B134" s="369"/>
      <c r="C134" s="369"/>
      <c r="D134" s="369"/>
    </row>
    <row r="135" spans="1:4" x14ac:dyDescent="0.2">
      <c r="A135" s="94"/>
      <c r="B135" s="94"/>
      <c r="C135" s="94"/>
      <c r="D135" s="94"/>
    </row>
    <row r="136" spans="1:4" ht="22.5" x14ac:dyDescent="0.2">
      <c r="A136" s="102"/>
      <c r="B136" s="102" t="s">
        <v>28</v>
      </c>
      <c r="C136" s="341" t="s">
        <v>7</v>
      </c>
      <c r="D136" s="341"/>
    </row>
    <row r="137" spans="1:4" x14ac:dyDescent="0.2">
      <c r="A137" s="102" t="s">
        <v>0</v>
      </c>
      <c r="B137" s="100" t="s">
        <v>110</v>
      </c>
      <c r="C137" s="342">
        <f>C23</f>
        <v>3583.2878160000005</v>
      </c>
      <c r="D137" s="342"/>
    </row>
    <row r="138" spans="1:4" x14ac:dyDescent="0.2">
      <c r="A138" s="102" t="s">
        <v>1</v>
      </c>
      <c r="B138" s="100" t="s">
        <v>115</v>
      </c>
      <c r="C138" s="342">
        <f>C66</f>
        <v>1863.255198345197</v>
      </c>
      <c r="D138" s="342"/>
    </row>
    <row r="139" spans="1:4" x14ac:dyDescent="0.2">
      <c r="A139" s="102" t="s">
        <v>2</v>
      </c>
      <c r="B139" s="100" t="s">
        <v>136</v>
      </c>
      <c r="C139" s="342">
        <f>D78</f>
        <v>210.698842894834</v>
      </c>
      <c r="D139" s="342"/>
    </row>
    <row r="140" spans="1:4" x14ac:dyDescent="0.2">
      <c r="A140" s="102" t="s">
        <v>3</v>
      </c>
      <c r="B140" s="100" t="s">
        <v>143</v>
      </c>
      <c r="C140" s="342">
        <f>C108</f>
        <v>506.51172095155755</v>
      </c>
      <c r="D140" s="342"/>
    </row>
    <row r="141" spans="1:4" x14ac:dyDescent="0.2">
      <c r="A141" s="102" t="s">
        <v>4</v>
      </c>
      <c r="B141" s="100" t="s">
        <v>157</v>
      </c>
      <c r="C141" s="342">
        <f>C118</f>
        <v>80</v>
      </c>
      <c r="D141" s="342"/>
    </row>
    <row r="142" spans="1:4" x14ac:dyDescent="0.2">
      <c r="A142" s="340" t="s">
        <v>165</v>
      </c>
      <c r="B142" s="340"/>
      <c r="C142" s="341">
        <f>SUM(C137:C141)</f>
        <v>6243.7535781915894</v>
      </c>
      <c r="D142" s="341"/>
    </row>
    <row r="143" spans="1:4" x14ac:dyDescent="0.2">
      <c r="A143" s="102" t="s">
        <v>5</v>
      </c>
      <c r="B143" s="100" t="s">
        <v>166</v>
      </c>
      <c r="C143" s="342">
        <f>D131</f>
        <v>2170.5690281736593</v>
      </c>
      <c r="D143" s="342"/>
    </row>
    <row r="144" spans="1:4" x14ac:dyDescent="0.2">
      <c r="A144" s="340" t="s">
        <v>167</v>
      </c>
      <c r="B144" s="340"/>
      <c r="C144" s="341">
        <f>SUM(C142:C143)</f>
        <v>8414.3226063652492</v>
      </c>
      <c r="D144" s="341"/>
    </row>
    <row r="145" spans="1:4" x14ac:dyDescent="0.2">
      <c r="A145" s="7"/>
      <c r="B145" s="7"/>
      <c r="C145" s="7"/>
      <c r="D145" s="7"/>
    </row>
  </sheetData>
  <mergeCells count="74">
    <mergeCell ref="A26:D26"/>
    <mergeCell ref="A23:B23"/>
    <mergeCell ref="C8:D8"/>
    <mergeCell ref="C9:D9"/>
    <mergeCell ref="C10:D10"/>
    <mergeCell ref="C11:D11"/>
    <mergeCell ref="A14:D14"/>
    <mergeCell ref="C16:D16"/>
    <mergeCell ref="C17:D17"/>
    <mergeCell ref="C18:D18"/>
    <mergeCell ref="C19:D19"/>
    <mergeCell ref="C20:D20"/>
    <mergeCell ref="C21:D21"/>
    <mergeCell ref="C22:D22"/>
    <mergeCell ref="C23:D23"/>
    <mergeCell ref="A66:B66"/>
    <mergeCell ref="A78:B78"/>
    <mergeCell ref="A93:B93"/>
    <mergeCell ref="A50:D50"/>
    <mergeCell ref="C52:D52"/>
    <mergeCell ref="C53:D53"/>
    <mergeCell ref="C54:D54"/>
    <mergeCell ref="C62:D62"/>
    <mergeCell ref="C63:D63"/>
    <mergeCell ref="C64:D64"/>
    <mergeCell ref="C65:D65"/>
    <mergeCell ref="C66:D66"/>
    <mergeCell ref="A69:D69"/>
    <mergeCell ref="A81:D81"/>
    <mergeCell ref="A84:D84"/>
    <mergeCell ref="A144:B144"/>
    <mergeCell ref="A100:B100"/>
    <mergeCell ref="A108:B108"/>
    <mergeCell ref="A118:B118"/>
    <mergeCell ref="A121:D121"/>
    <mergeCell ref="A134:D134"/>
    <mergeCell ref="C136:D136"/>
    <mergeCell ref="C137:D137"/>
    <mergeCell ref="C138:D138"/>
    <mergeCell ref="C139:D139"/>
    <mergeCell ref="C140:D140"/>
    <mergeCell ref="C141:D141"/>
    <mergeCell ref="C142:D142"/>
    <mergeCell ref="C143:D143"/>
    <mergeCell ref="A1:D1"/>
    <mergeCell ref="A2:D2"/>
    <mergeCell ref="A4:D4"/>
    <mergeCell ref="A6:D6"/>
    <mergeCell ref="C7:D7"/>
    <mergeCell ref="A28:D28"/>
    <mergeCell ref="C55:D55"/>
    <mergeCell ref="C56:D56"/>
    <mergeCell ref="C57:D57"/>
    <mergeCell ref="A60:D60"/>
    <mergeCell ref="A36:D36"/>
    <mergeCell ref="A47:B47"/>
    <mergeCell ref="A57:B57"/>
    <mergeCell ref="A33:B33"/>
    <mergeCell ref="A96:D96"/>
    <mergeCell ref="A103:D103"/>
    <mergeCell ref="C144:D144"/>
    <mergeCell ref="C105:D105"/>
    <mergeCell ref="C115:D115"/>
    <mergeCell ref="C116:D116"/>
    <mergeCell ref="C117:D117"/>
    <mergeCell ref="C118:D118"/>
    <mergeCell ref="C114:D114"/>
    <mergeCell ref="C106:D106"/>
    <mergeCell ref="C107:D107"/>
    <mergeCell ref="C108:D108"/>
    <mergeCell ref="A111:D111"/>
    <mergeCell ref="C113:D113"/>
    <mergeCell ref="A131:B131"/>
    <mergeCell ref="A142:B142"/>
  </mergeCells>
  <pageMargins left="0.511811024" right="0.511811024" top="0.78740157499999996" bottom="0.78740157499999996" header="0.31496062000000002" footer="0.31496062000000002"/>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5"/>
  <sheetViews>
    <sheetView zoomScaleNormal="100" workbookViewId="0">
      <selection activeCell="A23" sqref="A23:B24"/>
    </sheetView>
  </sheetViews>
  <sheetFormatPr defaultColWidth="9.140625" defaultRowHeight="12.75" x14ac:dyDescent="0.2"/>
  <cols>
    <col min="1" max="1" width="3.5703125" style="1" bestFit="1" customWidth="1"/>
    <col min="2" max="2" width="59.28515625" style="1" bestFit="1" customWidth="1"/>
    <col min="3" max="3" width="12.425781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4" ht="37.5" x14ac:dyDescent="0.2">
      <c r="A1" s="327" t="s">
        <v>176</v>
      </c>
      <c r="B1" s="327"/>
      <c r="C1" s="327"/>
      <c r="D1" s="327"/>
    </row>
    <row r="2" spans="1:4" x14ac:dyDescent="0.2">
      <c r="A2" s="393" t="s">
        <v>187</v>
      </c>
      <c r="B2" s="393"/>
      <c r="C2" s="393"/>
      <c r="D2" s="393"/>
    </row>
    <row r="4" spans="1:4" x14ac:dyDescent="0.2">
      <c r="A4" s="394" t="s">
        <v>77</v>
      </c>
      <c r="B4" s="394"/>
      <c r="C4" s="394"/>
      <c r="D4" s="394"/>
    </row>
    <row r="5" spans="1:4" x14ac:dyDescent="0.2">
      <c r="A5" s="94"/>
      <c r="B5" s="94"/>
      <c r="C5" s="94"/>
      <c r="D5" s="94"/>
    </row>
    <row r="6" spans="1:4" ht="23.25" customHeight="1" x14ac:dyDescent="0.2">
      <c r="A6" s="376" t="s">
        <v>107</v>
      </c>
      <c r="B6" s="377"/>
      <c r="C6" s="377"/>
      <c r="D6" s="377"/>
    </row>
    <row r="7" spans="1:4" x14ac:dyDescent="0.2">
      <c r="A7" s="95">
        <v>1</v>
      </c>
      <c r="B7" s="96" t="s">
        <v>108</v>
      </c>
      <c r="C7" s="391">
        <f>(2546.8/24)*40</f>
        <v>4244.666666666667</v>
      </c>
      <c r="D7" s="391"/>
    </row>
    <row r="8" spans="1:4" x14ac:dyDescent="0.2">
      <c r="A8" s="95">
        <v>2</v>
      </c>
      <c r="B8" s="96" t="s">
        <v>56</v>
      </c>
      <c r="C8" s="372" t="str">
        <f>VLOOKUP(A4,'Quadro Orientativo Salário'!A2:G14,2)</f>
        <v>2234-45</v>
      </c>
      <c r="D8" s="372"/>
    </row>
    <row r="9" spans="1:4" ht="22.5" customHeight="1" x14ac:dyDescent="0.2">
      <c r="A9" s="95">
        <v>3</v>
      </c>
      <c r="B9" s="97" t="s">
        <v>109</v>
      </c>
      <c r="C9" s="373" t="s">
        <v>95</v>
      </c>
      <c r="D9" s="373"/>
    </row>
    <row r="10" spans="1:4" x14ac:dyDescent="0.2">
      <c r="A10" s="95">
        <v>4</v>
      </c>
      <c r="B10" s="96" t="s">
        <v>57</v>
      </c>
      <c r="C10" s="342">
        <v>0</v>
      </c>
      <c r="D10" s="342"/>
    </row>
    <row r="11" spans="1:4" x14ac:dyDescent="0.2">
      <c r="A11" s="95">
        <v>5</v>
      </c>
      <c r="B11" s="96" t="s">
        <v>99</v>
      </c>
      <c r="C11" s="373">
        <v>22</v>
      </c>
      <c r="D11" s="373"/>
    </row>
    <row r="12" spans="1:4" x14ac:dyDescent="0.2">
      <c r="A12" s="94"/>
      <c r="B12" s="94"/>
      <c r="C12" s="94"/>
      <c r="D12" s="94"/>
    </row>
    <row r="13" spans="1:4" x14ac:dyDescent="0.2">
      <c r="A13" s="94"/>
      <c r="B13" s="94"/>
      <c r="C13" s="94"/>
      <c r="D13" s="94"/>
    </row>
    <row r="14" spans="1:4" x14ac:dyDescent="0.2">
      <c r="A14" s="369" t="s">
        <v>110</v>
      </c>
      <c r="B14" s="369"/>
      <c r="C14" s="369"/>
      <c r="D14" s="369"/>
    </row>
    <row r="15" spans="1:4" x14ac:dyDescent="0.2">
      <c r="A15" s="94"/>
      <c r="B15" s="94"/>
      <c r="C15" s="94"/>
      <c r="D15" s="94"/>
    </row>
    <row r="16" spans="1:4" x14ac:dyDescent="0.2">
      <c r="A16" s="98">
        <v>1</v>
      </c>
      <c r="B16" s="98" t="s">
        <v>12</v>
      </c>
      <c r="C16" s="384" t="s">
        <v>7</v>
      </c>
      <c r="D16" s="384"/>
    </row>
    <row r="17" spans="1:4" x14ac:dyDescent="0.2">
      <c r="A17" s="95" t="s">
        <v>0</v>
      </c>
      <c r="B17" s="96" t="s">
        <v>111</v>
      </c>
      <c r="C17" s="374">
        <f>C7</f>
        <v>4244.666666666667</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f>(IF(C9="PL SN",(C7+C18)*58.33%*20%,0))</f>
        <v>0</v>
      </c>
      <c r="D20" s="342"/>
    </row>
    <row r="21" spans="1:4" x14ac:dyDescent="0.2">
      <c r="A21" s="99" t="s">
        <v>4</v>
      </c>
      <c r="B21" s="100" t="s">
        <v>44</v>
      </c>
      <c r="C21" s="342">
        <f>IF(C9="PL SN",(C7+C18)*8.33%*1.2,0)</f>
        <v>0</v>
      </c>
      <c r="D21" s="342"/>
    </row>
    <row r="22" spans="1:4" x14ac:dyDescent="0.2">
      <c r="A22" s="99" t="s">
        <v>6</v>
      </c>
      <c r="B22" s="100" t="s">
        <v>102</v>
      </c>
      <c r="C22" s="342">
        <f>6442.08*15%</f>
        <v>966.3119999999999</v>
      </c>
      <c r="D22" s="342"/>
    </row>
    <row r="23" spans="1:4" x14ac:dyDescent="0.2">
      <c r="A23" s="340" t="s">
        <v>114</v>
      </c>
      <c r="B23" s="340"/>
      <c r="C23" s="341">
        <f>SUM(C17:C22)</f>
        <v>5695.778666666667</v>
      </c>
      <c r="D23" s="341"/>
    </row>
    <row r="24" spans="1:4" x14ac:dyDescent="0.2">
      <c r="A24" s="94"/>
      <c r="B24" s="94"/>
      <c r="C24" s="94"/>
      <c r="D24" s="94"/>
    </row>
    <row r="25" spans="1:4" x14ac:dyDescent="0.2">
      <c r="A25" s="94"/>
      <c r="B25" s="94"/>
      <c r="C25" s="94"/>
      <c r="D25" s="94"/>
    </row>
    <row r="26" spans="1:4" x14ac:dyDescent="0.2">
      <c r="A26" s="369" t="s">
        <v>115</v>
      </c>
      <c r="B26" s="369"/>
      <c r="C26" s="369"/>
      <c r="D26" s="369"/>
    </row>
    <row r="27" spans="1:4" x14ac:dyDescent="0.2">
      <c r="A27" s="101"/>
      <c r="B27" s="94"/>
      <c r="C27" s="94"/>
      <c r="D27" s="94"/>
    </row>
    <row r="28" spans="1:4" x14ac:dyDescent="0.2">
      <c r="A28" s="369" t="s">
        <v>116</v>
      </c>
      <c r="B28" s="369"/>
      <c r="C28" s="369"/>
      <c r="D28" s="369"/>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3">
        <f>C23*C31</f>
        <v>474.45836293333338</v>
      </c>
    </row>
    <row r="32" spans="1:4" x14ac:dyDescent="0.2">
      <c r="A32" s="99" t="s">
        <v>1</v>
      </c>
      <c r="B32" s="100" t="s">
        <v>121</v>
      </c>
      <c r="C32" s="103">
        <v>2.7799999999999998E-2</v>
      </c>
      <c r="D32" s="123">
        <f>C23*C32</f>
        <v>158.34264693333333</v>
      </c>
    </row>
    <row r="33" spans="1:4" x14ac:dyDescent="0.2">
      <c r="A33" s="340" t="s">
        <v>114</v>
      </c>
      <c r="B33" s="340"/>
      <c r="C33" s="104">
        <f>SUM(C31:C32)</f>
        <v>0.1111</v>
      </c>
      <c r="D33" s="124">
        <f>SUM(D31:D32)</f>
        <v>632.80100986666673</v>
      </c>
    </row>
    <row r="34" spans="1:4" x14ac:dyDescent="0.2">
      <c r="A34" s="94"/>
      <c r="B34" s="94"/>
      <c r="C34" s="94"/>
      <c r="D34" s="94"/>
    </row>
    <row r="35" spans="1:4" x14ac:dyDescent="0.2">
      <c r="A35" s="94"/>
      <c r="B35" s="94"/>
      <c r="C35" s="94"/>
      <c r="D35" s="94"/>
    </row>
    <row r="36" spans="1:4" ht="30" customHeight="1" x14ac:dyDescent="0.2">
      <c r="A36" s="370" t="s">
        <v>122</v>
      </c>
      <c r="B36" s="370"/>
      <c r="C36" s="370"/>
      <c r="D36" s="370"/>
    </row>
    <row r="37" spans="1:4" x14ac:dyDescent="0.2">
      <c r="A37" s="94"/>
      <c r="B37" s="94"/>
      <c r="C37" s="94"/>
      <c r="D37" s="94"/>
    </row>
    <row r="38" spans="1:4" ht="22.5" x14ac:dyDescent="0.2">
      <c r="A38" s="102" t="s">
        <v>123</v>
      </c>
      <c r="B38" s="102" t="s">
        <v>124</v>
      </c>
      <c r="C38" s="102" t="s">
        <v>119</v>
      </c>
      <c r="D38" s="102" t="s">
        <v>7</v>
      </c>
    </row>
    <row r="39" spans="1:4" x14ac:dyDescent="0.2">
      <c r="A39" s="99" t="s">
        <v>0</v>
      </c>
      <c r="B39" s="100" t="s">
        <v>16</v>
      </c>
      <c r="C39" s="103">
        <v>0.2</v>
      </c>
      <c r="D39" s="123">
        <f>C39*(C$23+D$33)</f>
        <v>1265.7159353066668</v>
      </c>
    </row>
    <row r="40" spans="1:4" x14ac:dyDescent="0.2">
      <c r="A40" s="99" t="s">
        <v>1</v>
      </c>
      <c r="B40" s="100" t="s">
        <v>18</v>
      </c>
      <c r="C40" s="103">
        <v>2.5000000000000001E-2</v>
      </c>
      <c r="D40" s="123">
        <f t="shared" ref="D40:D46" si="0">C40*(C$23+D$33)</f>
        <v>158.21449191333335</v>
      </c>
    </row>
    <row r="41" spans="1:4" x14ac:dyDescent="0.2">
      <c r="A41" s="99" t="s">
        <v>2</v>
      </c>
      <c r="B41" s="100" t="s">
        <v>125</v>
      </c>
      <c r="C41" s="105">
        <v>0.03</v>
      </c>
      <c r="D41" s="123">
        <f t="shared" si="0"/>
        <v>189.85739029600001</v>
      </c>
    </row>
    <row r="42" spans="1:4" x14ac:dyDescent="0.2">
      <c r="A42" s="99" t="s">
        <v>3</v>
      </c>
      <c r="B42" s="100" t="s">
        <v>126</v>
      </c>
      <c r="C42" s="103">
        <v>1.4999999999999999E-2</v>
      </c>
      <c r="D42" s="123">
        <f t="shared" si="0"/>
        <v>94.928695148000003</v>
      </c>
    </row>
    <row r="43" spans="1:4" x14ac:dyDescent="0.2">
      <c r="A43" s="99" t="s">
        <v>4</v>
      </c>
      <c r="B43" s="100" t="s">
        <v>127</v>
      </c>
      <c r="C43" s="103">
        <v>0.01</v>
      </c>
      <c r="D43" s="123">
        <f t="shared" si="0"/>
        <v>63.285796765333338</v>
      </c>
    </row>
    <row r="44" spans="1:4" x14ac:dyDescent="0.2">
      <c r="A44" s="99" t="s">
        <v>5</v>
      </c>
      <c r="B44" s="100" t="s">
        <v>21</v>
      </c>
      <c r="C44" s="103">
        <v>6.0000000000000001E-3</v>
      </c>
      <c r="D44" s="123">
        <f t="shared" si="0"/>
        <v>37.971478059200003</v>
      </c>
    </row>
    <row r="45" spans="1:4" x14ac:dyDescent="0.2">
      <c r="A45" s="99" t="s">
        <v>6</v>
      </c>
      <c r="B45" s="100" t="s">
        <v>17</v>
      </c>
      <c r="C45" s="103">
        <v>2E-3</v>
      </c>
      <c r="D45" s="123">
        <f t="shared" si="0"/>
        <v>12.657159353066668</v>
      </c>
    </row>
    <row r="46" spans="1:4" x14ac:dyDescent="0.2">
      <c r="A46" s="99" t="s">
        <v>20</v>
      </c>
      <c r="B46" s="100" t="s">
        <v>19</v>
      </c>
      <c r="C46" s="103">
        <v>0.08</v>
      </c>
      <c r="D46" s="123">
        <f t="shared" si="0"/>
        <v>506.2863741226667</v>
      </c>
    </row>
    <row r="47" spans="1:4" x14ac:dyDescent="0.2">
      <c r="A47" s="340" t="s">
        <v>128</v>
      </c>
      <c r="B47" s="340"/>
      <c r="C47" s="106">
        <f>SUM(C39:C46)</f>
        <v>0.36800000000000005</v>
      </c>
      <c r="D47" s="124">
        <f>SUM(D39:D46)</f>
        <v>2328.9173209642668</v>
      </c>
    </row>
    <row r="48" spans="1:4" x14ac:dyDescent="0.2">
      <c r="A48" s="94"/>
      <c r="B48" s="94"/>
      <c r="C48" s="94"/>
      <c r="D48" s="94"/>
    </row>
    <row r="49" spans="1:4" x14ac:dyDescent="0.2">
      <c r="A49" s="94"/>
      <c r="B49" s="94"/>
      <c r="C49" s="94"/>
      <c r="D49" s="94"/>
    </row>
    <row r="50" spans="1:4" x14ac:dyDescent="0.2">
      <c r="A50" s="369" t="s">
        <v>129</v>
      </c>
      <c r="B50" s="369"/>
      <c r="C50" s="369"/>
      <c r="D50" s="369"/>
    </row>
    <row r="51" spans="1:4" x14ac:dyDescent="0.2">
      <c r="A51" s="94"/>
      <c r="B51" s="94"/>
      <c r="C51" s="94"/>
      <c r="D51" s="94"/>
    </row>
    <row r="52" spans="1:4" ht="22.5" x14ac:dyDescent="0.2">
      <c r="A52" s="102" t="s">
        <v>130</v>
      </c>
      <c r="B52" s="102" t="s">
        <v>131</v>
      </c>
      <c r="C52" s="340" t="s">
        <v>7</v>
      </c>
      <c r="D52" s="340"/>
    </row>
    <row r="53" spans="1:4" x14ac:dyDescent="0.2">
      <c r="A53" s="99" t="s">
        <v>0</v>
      </c>
      <c r="B53" s="100" t="s">
        <v>168</v>
      </c>
      <c r="C53" s="371">
        <f>IF((C11*2*8.55)&lt;(6%*C7),0,(C11*2*8.55)-(6%*C7))</f>
        <v>121.52000000000004</v>
      </c>
      <c r="D53" s="371"/>
    </row>
    <row r="54" spans="1:4" x14ac:dyDescent="0.2">
      <c r="A54" s="99" t="s">
        <v>1</v>
      </c>
      <c r="B54" s="100" t="s">
        <v>132</v>
      </c>
      <c r="C54" s="371">
        <f>(C10*C11*(1-10%))</f>
        <v>0</v>
      </c>
      <c r="D54" s="371"/>
    </row>
    <row r="55" spans="1:4" x14ac:dyDescent="0.2">
      <c r="A55" s="99" t="s">
        <v>2</v>
      </c>
      <c r="B55" s="100" t="s">
        <v>133</v>
      </c>
      <c r="C55" s="371">
        <v>0</v>
      </c>
      <c r="D55" s="371"/>
    </row>
    <row r="56" spans="1:4" x14ac:dyDescent="0.2">
      <c r="A56" s="99" t="s">
        <v>3</v>
      </c>
      <c r="B56" s="100" t="s">
        <v>8</v>
      </c>
      <c r="C56" s="371">
        <v>0</v>
      </c>
      <c r="D56" s="371"/>
    </row>
    <row r="57" spans="1:4" x14ac:dyDescent="0.2">
      <c r="A57" s="340" t="s">
        <v>114</v>
      </c>
      <c r="B57" s="340"/>
      <c r="C57" s="384">
        <f>SUM(C53:C56)</f>
        <v>121.52000000000004</v>
      </c>
      <c r="D57" s="384"/>
    </row>
    <row r="58" spans="1:4" x14ac:dyDescent="0.2">
      <c r="A58" s="94"/>
      <c r="B58" s="94"/>
      <c r="C58" s="94"/>
      <c r="D58" s="94"/>
    </row>
    <row r="59" spans="1:4" x14ac:dyDescent="0.2">
      <c r="A59" s="94"/>
      <c r="B59" s="94"/>
      <c r="C59" s="94"/>
      <c r="D59" s="94"/>
    </row>
    <row r="60" spans="1:4" x14ac:dyDescent="0.2">
      <c r="A60" s="369" t="s">
        <v>134</v>
      </c>
      <c r="B60" s="369"/>
      <c r="C60" s="369"/>
      <c r="D60" s="369"/>
    </row>
    <row r="61" spans="1:4" x14ac:dyDescent="0.2">
      <c r="A61" s="94"/>
      <c r="B61" s="94"/>
      <c r="C61" s="94"/>
      <c r="D61" s="94"/>
    </row>
    <row r="62" spans="1:4" x14ac:dyDescent="0.2">
      <c r="A62" s="102">
        <v>2</v>
      </c>
      <c r="B62" s="102" t="s">
        <v>135</v>
      </c>
      <c r="C62" s="340" t="s">
        <v>7</v>
      </c>
      <c r="D62" s="340"/>
    </row>
    <row r="63" spans="1:4" x14ac:dyDescent="0.2">
      <c r="A63" s="99" t="s">
        <v>117</v>
      </c>
      <c r="B63" s="100" t="s">
        <v>118</v>
      </c>
      <c r="C63" s="397">
        <f>D33</f>
        <v>632.80100986666673</v>
      </c>
      <c r="D63" s="397"/>
    </row>
    <row r="64" spans="1:4" x14ac:dyDescent="0.2">
      <c r="A64" s="99" t="s">
        <v>123</v>
      </c>
      <c r="B64" s="100" t="s">
        <v>124</v>
      </c>
      <c r="C64" s="397">
        <f>D47</f>
        <v>2328.9173209642668</v>
      </c>
      <c r="D64" s="397"/>
    </row>
    <row r="65" spans="1:4" x14ac:dyDescent="0.2">
      <c r="A65" s="99" t="s">
        <v>130</v>
      </c>
      <c r="B65" s="100" t="s">
        <v>131</v>
      </c>
      <c r="C65" s="397">
        <f>C57</f>
        <v>121.52000000000004</v>
      </c>
      <c r="D65" s="397"/>
    </row>
    <row r="66" spans="1:4" x14ac:dyDescent="0.2">
      <c r="A66" s="340" t="s">
        <v>114</v>
      </c>
      <c r="B66" s="340"/>
      <c r="C66" s="398">
        <f>SUM(C63:C65)</f>
        <v>3083.2383308309336</v>
      </c>
      <c r="D66" s="398"/>
    </row>
    <row r="67" spans="1:4" x14ac:dyDescent="0.2">
      <c r="A67" s="107"/>
      <c r="B67" s="94"/>
      <c r="C67" s="94"/>
      <c r="D67" s="94"/>
    </row>
    <row r="68" spans="1:4" x14ac:dyDescent="0.2">
      <c r="A68" s="94"/>
      <c r="B68" s="94"/>
      <c r="C68" s="94"/>
      <c r="D68" s="94"/>
    </row>
    <row r="69" spans="1:4" x14ac:dyDescent="0.2">
      <c r="A69" s="369" t="s">
        <v>136</v>
      </c>
      <c r="B69" s="369"/>
      <c r="C69" s="369"/>
      <c r="D69" s="369"/>
    </row>
    <row r="70" spans="1:4" x14ac:dyDescent="0.2">
      <c r="A70" s="94"/>
      <c r="B70" s="94"/>
      <c r="C70" s="94"/>
      <c r="D70" s="94"/>
    </row>
    <row r="71" spans="1:4" ht="22.5" x14ac:dyDescent="0.2">
      <c r="A71" s="102">
        <v>3</v>
      </c>
      <c r="B71" s="102" t="s">
        <v>24</v>
      </c>
      <c r="C71" s="102" t="s">
        <v>119</v>
      </c>
      <c r="D71" s="102" t="s">
        <v>7</v>
      </c>
    </row>
    <row r="72" spans="1:4" x14ac:dyDescent="0.2">
      <c r="A72" s="99" t="s">
        <v>0</v>
      </c>
      <c r="B72" s="108" t="s">
        <v>137</v>
      </c>
      <c r="C72" s="109">
        <v>4.1999999999999997E-3</v>
      </c>
      <c r="D72" s="123">
        <f>C$23*C72</f>
        <v>23.922270399999999</v>
      </c>
    </row>
    <row r="73" spans="1:4" x14ac:dyDescent="0.2">
      <c r="A73" s="99" t="s">
        <v>1</v>
      </c>
      <c r="B73" s="108" t="s">
        <v>138</v>
      </c>
      <c r="C73" s="110">
        <v>3.4000000000000002E-4</v>
      </c>
      <c r="D73" s="123">
        <f>D72*C73</f>
        <v>8.1335719360000006E-3</v>
      </c>
    </row>
    <row r="74" spans="1:4" x14ac:dyDescent="0.2">
      <c r="A74" s="99" t="s">
        <v>2</v>
      </c>
      <c r="B74" s="108" t="s">
        <v>139</v>
      </c>
      <c r="C74" s="109">
        <v>3.44E-2</v>
      </c>
      <c r="D74" s="123">
        <f>C$23*C74</f>
        <v>195.93478613333335</v>
      </c>
    </row>
    <row r="75" spans="1:4" x14ac:dyDescent="0.2">
      <c r="A75" s="99" t="s">
        <v>3</v>
      </c>
      <c r="B75" s="108" t="s">
        <v>140</v>
      </c>
      <c r="C75" s="109">
        <v>1.9439999999999999E-2</v>
      </c>
      <c r="D75" s="123">
        <f>C$23*C75</f>
        <v>110.72593728</v>
      </c>
    </row>
    <row r="76" spans="1:4" ht="22.5" x14ac:dyDescent="0.2">
      <c r="A76" s="99" t="s">
        <v>4</v>
      </c>
      <c r="B76" s="108" t="s">
        <v>141</v>
      </c>
      <c r="C76" s="109">
        <v>7.1500000000000001E-3</v>
      </c>
      <c r="D76" s="123">
        <f>D75*C76</f>
        <v>0.79169045155200002</v>
      </c>
    </row>
    <row r="77" spans="1:4" x14ac:dyDescent="0.2">
      <c r="A77" s="99" t="s">
        <v>5</v>
      </c>
      <c r="B77" s="108" t="s">
        <v>142</v>
      </c>
      <c r="C77" s="109">
        <v>6.2E-4</v>
      </c>
      <c r="D77" s="123">
        <f>C$23*C77</f>
        <v>3.5313827733333336</v>
      </c>
    </row>
    <row r="78" spans="1:4" x14ac:dyDescent="0.2">
      <c r="A78" s="340" t="s">
        <v>114</v>
      </c>
      <c r="B78" s="340"/>
      <c r="C78" s="111">
        <f>SUM(C72:C77)</f>
        <v>6.615E-2</v>
      </c>
      <c r="D78" s="125">
        <f>SUM(D72:D77)</f>
        <v>334.91420061015464</v>
      </c>
    </row>
    <row r="79" spans="1:4" x14ac:dyDescent="0.2">
      <c r="A79" s="94"/>
      <c r="B79" s="94"/>
      <c r="C79" s="94"/>
      <c r="D79" s="94"/>
    </row>
    <row r="80" spans="1:4" x14ac:dyDescent="0.2">
      <c r="A80" s="94"/>
      <c r="B80" s="94"/>
      <c r="C80" s="94"/>
      <c r="D80" s="94"/>
    </row>
    <row r="81" spans="1:4" x14ac:dyDescent="0.2">
      <c r="A81" s="369" t="s">
        <v>143</v>
      </c>
      <c r="B81" s="369"/>
      <c r="C81" s="369"/>
      <c r="D81" s="369"/>
    </row>
    <row r="82" spans="1:4" x14ac:dyDescent="0.2">
      <c r="A82" s="94"/>
      <c r="B82" s="94"/>
      <c r="C82" s="94"/>
      <c r="D82" s="94"/>
    </row>
    <row r="83" spans="1:4" x14ac:dyDescent="0.2">
      <c r="A83" s="94"/>
      <c r="B83" s="94"/>
      <c r="C83" s="94"/>
      <c r="D83" s="94"/>
    </row>
    <row r="84" spans="1:4" x14ac:dyDescent="0.2">
      <c r="A84" s="369" t="s">
        <v>144</v>
      </c>
      <c r="B84" s="369"/>
      <c r="C84" s="369"/>
      <c r="D84" s="369"/>
    </row>
    <row r="85" spans="1:4" x14ac:dyDescent="0.2">
      <c r="A85" s="399"/>
      <c r="B85" s="399"/>
      <c r="C85" s="399"/>
      <c r="D85" s="399"/>
    </row>
    <row r="86" spans="1:4" ht="22.5" x14ac:dyDescent="0.2">
      <c r="A86" s="102" t="s">
        <v>15</v>
      </c>
      <c r="B86" s="102" t="s">
        <v>145</v>
      </c>
      <c r="C86" s="102" t="s">
        <v>119</v>
      </c>
      <c r="D86" s="102" t="s">
        <v>7</v>
      </c>
    </row>
    <row r="87" spans="1:4" x14ac:dyDescent="0.2">
      <c r="A87" s="99" t="s">
        <v>0</v>
      </c>
      <c r="B87" s="100" t="s">
        <v>146</v>
      </c>
      <c r="C87" s="112">
        <f>1/12*100%</f>
        <v>8.3333333333333329E-2</v>
      </c>
      <c r="D87" s="123">
        <f>C87*(C$23+C$66+D$78)</f>
        <v>759.49426650897954</v>
      </c>
    </row>
    <row r="88" spans="1:4" x14ac:dyDescent="0.2">
      <c r="A88" s="99" t="s">
        <v>1</v>
      </c>
      <c r="B88" s="100" t="s">
        <v>147</v>
      </c>
      <c r="C88" s="112">
        <v>2.8E-3</v>
      </c>
      <c r="D88" s="123">
        <f t="shared" ref="D88:D92" si="1">C88*(C$23+C$66+D$78)</f>
        <v>25.519007354701714</v>
      </c>
    </row>
    <row r="89" spans="1:4" x14ac:dyDescent="0.2">
      <c r="A89" s="99" t="s">
        <v>2</v>
      </c>
      <c r="B89" s="100" t="s">
        <v>148</v>
      </c>
      <c r="C89" s="113">
        <v>4.0000000000000002E-4</v>
      </c>
      <c r="D89" s="123">
        <f t="shared" si="1"/>
        <v>3.6455724792431021</v>
      </c>
    </row>
    <row r="90" spans="1:4" x14ac:dyDescent="0.2">
      <c r="A90" s="99" t="s">
        <v>3</v>
      </c>
      <c r="B90" s="100" t="s">
        <v>149</v>
      </c>
      <c r="C90" s="112">
        <v>2.7000000000000001E-3</v>
      </c>
      <c r="D90" s="123">
        <f t="shared" si="1"/>
        <v>24.607614234890942</v>
      </c>
    </row>
    <row r="91" spans="1:4" x14ac:dyDescent="0.2">
      <c r="A91" s="99" t="s">
        <v>4</v>
      </c>
      <c r="B91" s="100" t="s">
        <v>150</v>
      </c>
      <c r="C91" s="112">
        <v>2.9999999999999997E-4</v>
      </c>
      <c r="D91" s="123">
        <f t="shared" si="1"/>
        <v>2.7341793594323263</v>
      </c>
    </row>
    <row r="92" spans="1:4" x14ac:dyDescent="0.2">
      <c r="A92" s="99" t="s">
        <v>5</v>
      </c>
      <c r="B92" s="100" t="s">
        <v>151</v>
      </c>
      <c r="C92" s="114">
        <v>0</v>
      </c>
      <c r="D92" s="123">
        <f t="shared" si="1"/>
        <v>0</v>
      </c>
    </row>
    <row r="93" spans="1:4" x14ac:dyDescent="0.2">
      <c r="A93" s="340" t="s">
        <v>128</v>
      </c>
      <c r="B93" s="340"/>
      <c r="C93" s="115">
        <f>SUM(C87:C92)</f>
        <v>8.9533333333333312E-2</v>
      </c>
      <c r="D93" s="124">
        <f>SUM(D87:D92)</f>
        <v>816.00063993724757</v>
      </c>
    </row>
    <row r="94" spans="1:4" x14ac:dyDescent="0.2">
      <c r="A94" s="94"/>
      <c r="B94" s="94"/>
      <c r="C94" s="94"/>
      <c r="D94" s="94"/>
    </row>
    <row r="95" spans="1:4" x14ac:dyDescent="0.2">
      <c r="A95" s="94"/>
      <c r="B95" s="94"/>
      <c r="C95" s="94"/>
      <c r="D95" s="94"/>
    </row>
    <row r="96" spans="1:4" x14ac:dyDescent="0.2">
      <c r="A96" s="369" t="s">
        <v>152</v>
      </c>
      <c r="B96" s="369"/>
      <c r="C96" s="369"/>
      <c r="D96" s="369"/>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14">
        <v>0</v>
      </c>
      <c r="D99" s="116">
        <v>0</v>
      </c>
    </row>
    <row r="100" spans="1:4" x14ac:dyDescent="0.2">
      <c r="A100" s="340" t="s">
        <v>114</v>
      </c>
      <c r="B100" s="340"/>
      <c r="C100" s="115">
        <f>SUM(C99)</f>
        <v>0</v>
      </c>
      <c r="D100" s="117">
        <v>0</v>
      </c>
    </row>
    <row r="101" spans="1:4" x14ac:dyDescent="0.2">
      <c r="A101" s="94"/>
      <c r="B101" s="94"/>
      <c r="C101" s="94"/>
      <c r="D101" s="94"/>
    </row>
    <row r="102" spans="1:4" x14ac:dyDescent="0.2">
      <c r="A102" s="94"/>
      <c r="B102" s="94"/>
      <c r="C102" s="94"/>
      <c r="D102" s="94"/>
    </row>
    <row r="103" spans="1:4" x14ac:dyDescent="0.2">
      <c r="A103" s="369" t="s">
        <v>155</v>
      </c>
      <c r="B103" s="369"/>
      <c r="C103" s="369"/>
      <c r="D103" s="369"/>
    </row>
    <row r="104" spans="1:4" x14ac:dyDescent="0.2">
      <c r="A104" s="101"/>
      <c r="B104" s="94"/>
      <c r="C104" s="94"/>
      <c r="D104" s="94"/>
    </row>
    <row r="105" spans="1:4" x14ac:dyDescent="0.2">
      <c r="A105" s="102">
        <v>4</v>
      </c>
      <c r="B105" s="102" t="s">
        <v>156</v>
      </c>
      <c r="C105" s="384" t="s">
        <v>7</v>
      </c>
      <c r="D105" s="384"/>
    </row>
    <row r="106" spans="1:4" x14ac:dyDescent="0.2">
      <c r="A106" s="99" t="s">
        <v>15</v>
      </c>
      <c r="B106" s="100" t="s">
        <v>145</v>
      </c>
      <c r="C106" s="342">
        <f>D93</f>
        <v>816.00063993724757</v>
      </c>
      <c r="D106" s="342"/>
    </row>
    <row r="107" spans="1:4" x14ac:dyDescent="0.2">
      <c r="A107" s="99" t="s">
        <v>23</v>
      </c>
      <c r="B107" s="100" t="s">
        <v>153</v>
      </c>
      <c r="C107" s="342">
        <f>D100</f>
        <v>0</v>
      </c>
      <c r="D107" s="342"/>
    </row>
    <row r="108" spans="1:4" x14ac:dyDescent="0.2">
      <c r="A108" s="340" t="s">
        <v>114</v>
      </c>
      <c r="B108" s="340"/>
      <c r="C108" s="341">
        <f>SUM(C106:C107)</f>
        <v>816.00063993724757</v>
      </c>
      <c r="D108" s="341"/>
    </row>
    <row r="109" spans="1:4" x14ac:dyDescent="0.2">
      <c r="A109" s="94"/>
      <c r="B109" s="94"/>
      <c r="C109" s="94"/>
      <c r="D109" s="94"/>
    </row>
    <row r="110" spans="1:4" x14ac:dyDescent="0.2">
      <c r="A110" s="94"/>
      <c r="B110" s="94"/>
      <c r="C110" s="94"/>
      <c r="D110" s="94"/>
    </row>
    <row r="111" spans="1:4" x14ac:dyDescent="0.2">
      <c r="A111" s="369" t="s">
        <v>157</v>
      </c>
      <c r="B111" s="369"/>
      <c r="C111" s="369"/>
      <c r="D111" s="369"/>
    </row>
    <row r="112" spans="1:4" x14ac:dyDescent="0.2">
      <c r="A112" s="94"/>
      <c r="B112" s="94"/>
      <c r="C112" s="94"/>
      <c r="D112" s="94"/>
    </row>
    <row r="113" spans="1:4" x14ac:dyDescent="0.2">
      <c r="A113" s="102">
        <v>5</v>
      </c>
      <c r="B113" s="118" t="s">
        <v>26</v>
      </c>
      <c r="C113" s="340" t="s">
        <v>7</v>
      </c>
      <c r="D113" s="340"/>
    </row>
    <row r="114" spans="1:4" x14ac:dyDescent="0.2">
      <c r="A114" s="99" t="s">
        <v>0</v>
      </c>
      <c r="B114" s="100" t="s">
        <v>14</v>
      </c>
      <c r="C114" s="342">
        <v>80</v>
      </c>
      <c r="D114" s="342"/>
    </row>
    <row r="115" spans="1:4" x14ac:dyDescent="0.2">
      <c r="A115" s="99" t="s">
        <v>1</v>
      </c>
      <c r="B115" s="100" t="s">
        <v>158</v>
      </c>
      <c r="C115" s="342">
        <v>0</v>
      </c>
      <c r="D115" s="342"/>
    </row>
    <row r="116" spans="1:4" x14ac:dyDescent="0.2">
      <c r="A116" s="99" t="s">
        <v>2</v>
      </c>
      <c r="B116" s="100" t="s">
        <v>27</v>
      </c>
      <c r="C116" s="342">
        <v>0</v>
      </c>
      <c r="D116" s="342"/>
    </row>
    <row r="117" spans="1:4" x14ac:dyDescent="0.2">
      <c r="A117" s="99" t="s">
        <v>3</v>
      </c>
      <c r="B117" s="100" t="s">
        <v>8</v>
      </c>
      <c r="C117" s="342">
        <v>0</v>
      </c>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69" t="s">
        <v>159</v>
      </c>
      <c r="B121" s="369"/>
      <c r="C121" s="369"/>
      <c r="D121" s="369"/>
    </row>
    <row r="122" spans="1:4" x14ac:dyDescent="0.2">
      <c r="A122" s="94"/>
      <c r="B122" s="94"/>
      <c r="C122" s="94"/>
      <c r="D122" s="94"/>
    </row>
    <row r="123" spans="1:4" ht="22.5" x14ac:dyDescent="0.2">
      <c r="A123" s="102">
        <v>6</v>
      </c>
      <c r="B123" s="118" t="s">
        <v>160</v>
      </c>
      <c r="C123" s="102" t="s">
        <v>119</v>
      </c>
      <c r="D123" s="102" t="s">
        <v>7</v>
      </c>
    </row>
    <row r="124" spans="1:4" x14ac:dyDescent="0.2">
      <c r="A124" s="99" t="s">
        <v>0</v>
      </c>
      <c r="B124" s="100" t="s">
        <v>25</v>
      </c>
      <c r="C124" s="119">
        <v>7.4999999999999997E-2</v>
      </c>
      <c r="D124" s="140">
        <f>C124*(C23+C66+D78+C108+C118)</f>
        <v>750.74488785337519</v>
      </c>
    </row>
    <row r="125" spans="1:4" x14ac:dyDescent="0.2">
      <c r="A125" s="99" t="s">
        <v>1</v>
      </c>
      <c r="B125" s="100" t="s">
        <v>9</v>
      </c>
      <c r="C125" s="119">
        <v>7.0000000000000007E-2</v>
      </c>
      <c r="D125" s="140">
        <f>C125*(C23+C66+D78+C108+C118+D124)</f>
        <v>753.24737081288652</v>
      </c>
    </row>
    <row r="126" spans="1:4" hidden="1" x14ac:dyDescent="0.2">
      <c r="A126" s="99"/>
      <c r="B126" s="120" t="s">
        <v>100</v>
      </c>
      <c r="C126" s="131">
        <v>0.85750000000000004</v>
      </c>
      <c r="D126" s="141">
        <f>(C23+C66+D78+C108+C118+D124+D125)</f>
        <v>11513.924096711266</v>
      </c>
    </row>
    <row r="127" spans="1:4" x14ac:dyDescent="0.2">
      <c r="A127" s="99" t="s">
        <v>2</v>
      </c>
      <c r="B127" s="100" t="s">
        <v>10</v>
      </c>
      <c r="C127" s="119">
        <f>SUM(C128:C130)</f>
        <v>0.14250000000000002</v>
      </c>
      <c r="D127" s="140">
        <f>SUM(D128:D130)</f>
        <v>1913.3926341473532</v>
      </c>
    </row>
    <row r="128" spans="1:4" x14ac:dyDescent="0.2">
      <c r="A128" s="99"/>
      <c r="B128" s="100" t="s">
        <v>161</v>
      </c>
      <c r="C128" s="132">
        <v>9.2499999999999999E-2</v>
      </c>
      <c r="D128" s="142">
        <f>($D$126/$C$126)*C128</f>
        <v>1242.0267976044222</v>
      </c>
    </row>
    <row r="129" spans="1:4" x14ac:dyDescent="0.2">
      <c r="A129" s="99"/>
      <c r="B129" s="100" t="s">
        <v>162</v>
      </c>
      <c r="C129" s="133">
        <v>0</v>
      </c>
      <c r="D129" s="142">
        <f>($D$126/$C$126)*C129</f>
        <v>0</v>
      </c>
    </row>
    <row r="130" spans="1:4" x14ac:dyDescent="0.2">
      <c r="A130" s="99"/>
      <c r="B130" s="100" t="s">
        <v>163</v>
      </c>
      <c r="C130" s="133">
        <v>0.05</v>
      </c>
      <c r="D130" s="142">
        <f>($D$126/$C$126)*C130</f>
        <v>671.36583654293099</v>
      </c>
    </row>
    <row r="131" spans="1:4" x14ac:dyDescent="0.2">
      <c r="A131" s="340" t="s">
        <v>128</v>
      </c>
      <c r="B131" s="340"/>
      <c r="C131" s="99"/>
      <c r="D131" s="127">
        <f>D124+D125+D127</f>
        <v>3417.3848928136149</v>
      </c>
    </row>
    <row r="132" spans="1:4" x14ac:dyDescent="0.2">
      <c r="A132" s="94"/>
      <c r="B132" s="94"/>
      <c r="C132" s="94"/>
      <c r="D132" s="94"/>
    </row>
    <row r="133" spans="1:4" x14ac:dyDescent="0.2">
      <c r="A133" s="94"/>
      <c r="B133" s="94"/>
      <c r="C133" s="94"/>
      <c r="D133" s="94"/>
    </row>
    <row r="134" spans="1:4" x14ac:dyDescent="0.2">
      <c r="A134" s="369" t="s">
        <v>164</v>
      </c>
      <c r="B134" s="369"/>
      <c r="C134" s="369"/>
      <c r="D134" s="369"/>
    </row>
    <row r="135" spans="1:4" x14ac:dyDescent="0.2">
      <c r="A135" s="94"/>
      <c r="B135" s="94"/>
      <c r="C135" s="94"/>
      <c r="D135" s="94"/>
    </row>
    <row r="136" spans="1:4" ht="22.5" x14ac:dyDescent="0.2">
      <c r="A136" s="102"/>
      <c r="B136" s="102" t="s">
        <v>28</v>
      </c>
      <c r="C136" s="340" t="s">
        <v>7</v>
      </c>
      <c r="D136" s="340"/>
    </row>
    <row r="137" spans="1:4" x14ac:dyDescent="0.2">
      <c r="A137" s="102" t="s">
        <v>0</v>
      </c>
      <c r="B137" s="100" t="s">
        <v>110</v>
      </c>
      <c r="C137" s="342">
        <f>C23</f>
        <v>5695.778666666667</v>
      </c>
      <c r="D137" s="342"/>
    </row>
    <row r="138" spans="1:4" x14ac:dyDescent="0.2">
      <c r="A138" s="102" t="s">
        <v>1</v>
      </c>
      <c r="B138" s="100" t="s">
        <v>115</v>
      </c>
      <c r="C138" s="342">
        <f>C66</f>
        <v>3083.2383308309336</v>
      </c>
      <c r="D138" s="342"/>
    </row>
    <row r="139" spans="1:4" x14ac:dyDescent="0.2">
      <c r="A139" s="102" t="s">
        <v>2</v>
      </c>
      <c r="B139" s="100" t="s">
        <v>136</v>
      </c>
      <c r="C139" s="342">
        <f>D78</f>
        <v>334.91420061015464</v>
      </c>
      <c r="D139" s="342"/>
    </row>
    <row r="140" spans="1:4" x14ac:dyDescent="0.2">
      <c r="A140" s="102" t="s">
        <v>3</v>
      </c>
      <c r="B140" s="100" t="s">
        <v>143</v>
      </c>
      <c r="C140" s="342">
        <f>C108</f>
        <v>816.00063993724757</v>
      </c>
      <c r="D140" s="342"/>
    </row>
    <row r="141" spans="1:4" x14ac:dyDescent="0.2">
      <c r="A141" s="102" t="s">
        <v>4</v>
      </c>
      <c r="B141" s="100" t="s">
        <v>157</v>
      </c>
      <c r="C141" s="342">
        <f>C118</f>
        <v>80</v>
      </c>
      <c r="D141" s="342"/>
    </row>
    <row r="142" spans="1:4" x14ac:dyDescent="0.2">
      <c r="A142" s="340" t="s">
        <v>165</v>
      </c>
      <c r="B142" s="340"/>
      <c r="C142" s="341">
        <f>SUM(C137:C141)</f>
        <v>10009.931838045002</v>
      </c>
      <c r="D142" s="341"/>
    </row>
    <row r="143" spans="1:4" x14ac:dyDescent="0.2">
      <c r="A143" s="102" t="s">
        <v>5</v>
      </c>
      <c r="B143" s="100" t="s">
        <v>166</v>
      </c>
      <c r="C143" s="342">
        <f>D131</f>
        <v>3417.3848928136149</v>
      </c>
      <c r="D143" s="342"/>
    </row>
    <row r="144" spans="1:4" x14ac:dyDescent="0.2">
      <c r="A144" s="340" t="s">
        <v>167</v>
      </c>
      <c r="B144" s="340"/>
      <c r="C144" s="341">
        <f>SUM(C142:C143)</f>
        <v>13427.316730858616</v>
      </c>
      <c r="D144" s="341"/>
    </row>
    <row r="145" spans="1:4" x14ac:dyDescent="0.2">
      <c r="A145" s="94"/>
      <c r="B145" s="94"/>
      <c r="C145" s="94"/>
      <c r="D145" s="94"/>
    </row>
  </sheetData>
  <mergeCells count="75">
    <mergeCell ref="C143:D143"/>
    <mergeCell ref="C144:D144"/>
    <mergeCell ref="C138:D138"/>
    <mergeCell ref="C139:D139"/>
    <mergeCell ref="C140:D140"/>
    <mergeCell ref="C141:D141"/>
    <mergeCell ref="C142:D142"/>
    <mergeCell ref="A121:D121"/>
    <mergeCell ref="A134:D134"/>
    <mergeCell ref="C136:D136"/>
    <mergeCell ref="C137:D137"/>
    <mergeCell ref="A131:B131"/>
    <mergeCell ref="A81:D81"/>
    <mergeCell ref="A85:D85"/>
    <mergeCell ref="A96:D96"/>
    <mergeCell ref="A93:B93"/>
    <mergeCell ref="C113:D113"/>
    <mergeCell ref="A1:D1"/>
    <mergeCell ref="A2:D2"/>
    <mergeCell ref="A84:D84"/>
    <mergeCell ref="A69:D69"/>
    <mergeCell ref="A60:D60"/>
    <mergeCell ref="A50:D50"/>
    <mergeCell ref="A26:D26"/>
    <mergeCell ref="A14:D14"/>
    <mergeCell ref="A4:D4"/>
    <mergeCell ref="A6:D6"/>
    <mergeCell ref="C7:D7"/>
    <mergeCell ref="C8:D8"/>
    <mergeCell ref="C9:D9"/>
    <mergeCell ref="C10:D10"/>
    <mergeCell ref="A33:B33"/>
    <mergeCell ref="A23:B23"/>
    <mergeCell ref="C11:D11"/>
    <mergeCell ref="C16:D16"/>
    <mergeCell ref="C17:D17"/>
    <mergeCell ref="C18:D18"/>
    <mergeCell ref="C19:D19"/>
    <mergeCell ref="C20:D20"/>
    <mergeCell ref="C21:D21"/>
    <mergeCell ref="C22:D22"/>
    <mergeCell ref="C23:D23"/>
    <mergeCell ref="A28:D28"/>
    <mergeCell ref="A36:D36"/>
    <mergeCell ref="A47:B47"/>
    <mergeCell ref="A57:B57"/>
    <mergeCell ref="A66:B66"/>
    <mergeCell ref="A78:B78"/>
    <mergeCell ref="C52:D52"/>
    <mergeCell ref="C53:D53"/>
    <mergeCell ref="C54:D54"/>
    <mergeCell ref="C55:D55"/>
    <mergeCell ref="C56:D56"/>
    <mergeCell ref="C57:D57"/>
    <mergeCell ref="C62:D62"/>
    <mergeCell ref="C63:D63"/>
    <mergeCell ref="C64:D64"/>
    <mergeCell ref="C65:D65"/>
    <mergeCell ref="C66:D66"/>
    <mergeCell ref="A142:B142"/>
    <mergeCell ref="A144:B144"/>
    <mergeCell ref="A100:B100"/>
    <mergeCell ref="A108:B108"/>
    <mergeCell ref="A118:B118"/>
    <mergeCell ref="A103:D103"/>
    <mergeCell ref="C105:D105"/>
    <mergeCell ref="C106:D106"/>
    <mergeCell ref="C107:D107"/>
    <mergeCell ref="C108:D108"/>
    <mergeCell ref="A111:D111"/>
    <mergeCell ref="C114:D114"/>
    <mergeCell ref="C116:D116"/>
    <mergeCell ref="C115:D115"/>
    <mergeCell ref="C117:D117"/>
    <mergeCell ref="C118:D118"/>
  </mergeCells>
  <pageMargins left="0.511811024" right="0.511811024" top="0.78740157499999996" bottom="0.78740157499999996" header="0.31496062000000002" footer="0.31496062000000002"/>
  <pageSetup paperSize="9"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topLeftCell="A19" workbookViewId="0">
      <selection activeCell="A23" sqref="A23:B24"/>
    </sheetView>
  </sheetViews>
  <sheetFormatPr defaultColWidth="9.140625" defaultRowHeight="12.75" x14ac:dyDescent="0.2"/>
  <cols>
    <col min="1" max="1" width="3.5703125" style="1" bestFit="1" customWidth="1"/>
    <col min="2" max="2" width="59.28515625" style="1" bestFit="1" customWidth="1"/>
    <col min="3" max="3" width="12.425781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4" ht="34.5" customHeight="1" x14ac:dyDescent="0.2">
      <c r="A1" s="327" t="s">
        <v>176</v>
      </c>
      <c r="B1" s="327"/>
      <c r="C1" s="327"/>
      <c r="D1" s="327"/>
    </row>
    <row r="2" spans="1:4" ht="18.75" customHeight="1" x14ac:dyDescent="0.2">
      <c r="A2" s="393" t="s">
        <v>187</v>
      </c>
      <c r="B2" s="393"/>
      <c r="C2" s="393"/>
      <c r="D2" s="393"/>
    </row>
    <row r="3" spans="1:4" x14ac:dyDescent="0.2">
      <c r="A3" s="328"/>
      <c r="B3" s="328"/>
      <c r="C3" s="328"/>
      <c r="D3" s="328"/>
    </row>
    <row r="4" spans="1:4" x14ac:dyDescent="0.2">
      <c r="A4" s="394" t="s">
        <v>96</v>
      </c>
      <c r="B4" s="394"/>
      <c r="C4" s="394"/>
      <c r="D4" s="394"/>
    </row>
    <row r="5" spans="1:4" x14ac:dyDescent="0.2">
      <c r="A5" s="94"/>
      <c r="B5" s="94"/>
      <c r="C5" s="94"/>
      <c r="D5" s="94"/>
    </row>
    <row r="6" spans="1:4" ht="12.75" customHeight="1" x14ac:dyDescent="0.2">
      <c r="A6" s="376" t="s">
        <v>107</v>
      </c>
      <c r="B6" s="377"/>
      <c r="C6" s="377"/>
      <c r="D6" s="377"/>
    </row>
    <row r="7" spans="1:4" x14ac:dyDescent="0.2">
      <c r="A7" s="95">
        <v>1</v>
      </c>
      <c r="B7" s="96" t="s">
        <v>108</v>
      </c>
      <c r="C7" s="371">
        <f>VLOOKUP(A4,'Quadro Orientativo Salário'!A2:G14,4)</f>
        <v>3300</v>
      </c>
      <c r="D7" s="371"/>
    </row>
    <row r="8" spans="1:4" x14ac:dyDescent="0.2">
      <c r="A8" s="95">
        <v>2</v>
      </c>
      <c r="B8" s="96" t="s">
        <v>56</v>
      </c>
      <c r="C8" s="371" t="str">
        <f>VLOOKUP(A4,'Quadro Orientativo Salário'!A2:G14,2)</f>
        <v>2235-05</v>
      </c>
      <c r="D8" s="371"/>
    </row>
    <row r="9" spans="1:4" x14ac:dyDescent="0.2">
      <c r="A9" s="95">
        <v>3</v>
      </c>
      <c r="B9" s="97" t="s">
        <v>109</v>
      </c>
      <c r="C9" s="371" t="s">
        <v>90</v>
      </c>
      <c r="D9" s="371"/>
    </row>
    <row r="10" spans="1:4" x14ac:dyDescent="0.2">
      <c r="A10" s="95">
        <v>4</v>
      </c>
      <c r="B10" s="96" t="s">
        <v>57</v>
      </c>
      <c r="C10" s="371">
        <v>0</v>
      </c>
      <c r="D10" s="371"/>
    </row>
    <row r="11" spans="1:4" x14ac:dyDescent="0.2">
      <c r="A11" s="95">
        <v>5</v>
      </c>
      <c r="B11" s="96" t="s">
        <v>99</v>
      </c>
      <c r="C11" s="400">
        <v>6</v>
      </c>
      <c r="D11" s="400"/>
    </row>
    <row r="12" spans="1:4" x14ac:dyDescent="0.2">
      <c r="A12" s="94"/>
      <c r="B12" s="94"/>
      <c r="C12" s="94"/>
      <c r="D12" s="94"/>
    </row>
    <row r="13" spans="1:4" x14ac:dyDescent="0.2">
      <c r="A13" s="94"/>
      <c r="B13" s="94"/>
      <c r="C13" s="94"/>
      <c r="D13" s="94"/>
    </row>
    <row r="14" spans="1:4" x14ac:dyDescent="0.2">
      <c r="A14" s="369" t="s">
        <v>110</v>
      </c>
      <c r="B14" s="369"/>
      <c r="C14" s="369"/>
      <c r="D14" s="369"/>
    </row>
    <row r="15" spans="1:4" x14ac:dyDescent="0.2">
      <c r="A15" s="94"/>
      <c r="B15" s="94"/>
      <c r="C15" s="94"/>
      <c r="D15" s="94"/>
    </row>
    <row r="16" spans="1:4" x14ac:dyDescent="0.2">
      <c r="A16" s="98">
        <v>1</v>
      </c>
      <c r="B16" s="98" t="s">
        <v>12</v>
      </c>
      <c r="C16" s="340" t="s">
        <v>7</v>
      </c>
      <c r="D16" s="340"/>
    </row>
    <row r="17" spans="1:4" x14ac:dyDescent="0.2">
      <c r="A17" s="95" t="s">
        <v>0</v>
      </c>
      <c r="B17" s="96" t="s">
        <v>111</v>
      </c>
      <c r="C17" s="374">
        <f>C7</f>
        <v>3300</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f>(IF(C9="PL SN",(C7+C18)*58.33%*20%,0))</f>
        <v>384.97800000000001</v>
      </c>
      <c r="D20" s="342"/>
    </row>
    <row r="21" spans="1:4" x14ac:dyDescent="0.2">
      <c r="A21" s="99" t="s">
        <v>4</v>
      </c>
      <c r="B21" s="100" t="s">
        <v>44</v>
      </c>
      <c r="C21" s="342">
        <f>IF(C9="PL SN",(C7+C18)*8.33%*1.2,0)</f>
        <v>329.86799999999999</v>
      </c>
      <c r="D21" s="342"/>
    </row>
    <row r="22" spans="1:4" x14ac:dyDescent="0.2">
      <c r="A22" s="99" t="s">
        <v>6</v>
      </c>
      <c r="B22" s="100" t="s">
        <v>8</v>
      </c>
      <c r="C22" s="342">
        <v>0</v>
      </c>
      <c r="D22" s="342"/>
    </row>
    <row r="23" spans="1:4" x14ac:dyDescent="0.2">
      <c r="A23" s="340" t="s">
        <v>114</v>
      </c>
      <c r="B23" s="340"/>
      <c r="C23" s="341">
        <f>SUM(C17:C22)</f>
        <v>4499.6460000000006</v>
      </c>
      <c r="D23" s="341"/>
    </row>
    <row r="24" spans="1:4" x14ac:dyDescent="0.2">
      <c r="A24" s="94"/>
      <c r="B24" s="94"/>
      <c r="C24" s="94"/>
      <c r="D24" s="94"/>
    </row>
    <row r="25" spans="1:4" x14ac:dyDescent="0.2">
      <c r="A25" s="94"/>
      <c r="B25" s="94"/>
      <c r="C25" s="94"/>
      <c r="D25" s="94"/>
    </row>
    <row r="26" spans="1:4" x14ac:dyDescent="0.2">
      <c r="A26" s="369" t="s">
        <v>115</v>
      </c>
      <c r="B26" s="369"/>
      <c r="C26" s="369"/>
      <c r="D26" s="369"/>
    </row>
    <row r="27" spans="1:4" x14ac:dyDescent="0.2">
      <c r="A27" s="101"/>
      <c r="B27" s="94"/>
      <c r="C27" s="94"/>
      <c r="D27" s="94"/>
    </row>
    <row r="28" spans="1:4" x14ac:dyDescent="0.2">
      <c r="A28" s="369" t="s">
        <v>116</v>
      </c>
      <c r="B28" s="369"/>
      <c r="C28" s="369"/>
      <c r="D28" s="369"/>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2">
        <f>C23*C31</f>
        <v>374.82051180000008</v>
      </c>
    </row>
    <row r="32" spans="1:4" x14ac:dyDescent="0.2">
      <c r="A32" s="99" t="s">
        <v>1</v>
      </c>
      <c r="B32" s="100" t="s">
        <v>121</v>
      </c>
      <c r="C32" s="103">
        <v>2.7799999999999998E-2</v>
      </c>
      <c r="D32" s="122">
        <f>C23*C32</f>
        <v>125.09015880000001</v>
      </c>
    </row>
    <row r="33" spans="1:4" x14ac:dyDescent="0.2">
      <c r="A33" s="340" t="s">
        <v>114</v>
      </c>
      <c r="B33" s="340"/>
      <c r="C33" s="104">
        <f>SUM(C31:C32)</f>
        <v>0.1111</v>
      </c>
      <c r="D33" s="121">
        <f>SUM(D31:D32)</f>
        <v>499.91067060000012</v>
      </c>
    </row>
    <row r="34" spans="1:4" x14ac:dyDescent="0.2">
      <c r="A34" s="94"/>
      <c r="B34" s="94"/>
      <c r="C34" s="94"/>
      <c r="D34" s="94"/>
    </row>
    <row r="35" spans="1:4" x14ac:dyDescent="0.2">
      <c r="A35" s="94"/>
      <c r="B35" s="94"/>
      <c r="C35" s="94"/>
      <c r="D35" s="94"/>
    </row>
    <row r="36" spans="1:4" ht="30.75" customHeight="1" x14ac:dyDescent="0.2">
      <c r="A36" s="370" t="s">
        <v>178</v>
      </c>
      <c r="B36" s="370"/>
      <c r="C36" s="370"/>
      <c r="D36" s="370"/>
    </row>
    <row r="37" spans="1:4" x14ac:dyDescent="0.2">
      <c r="A37" s="94"/>
      <c r="B37" s="94"/>
      <c r="C37" s="94"/>
      <c r="D37" s="94"/>
    </row>
    <row r="38" spans="1:4" ht="22.5" x14ac:dyDescent="0.2">
      <c r="A38" s="102" t="s">
        <v>123</v>
      </c>
      <c r="B38" s="102" t="s">
        <v>124</v>
      </c>
      <c r="C38" s="102" t="s">
        <v>119</v>
      </c>
      <c r="D38" s="102" t="s">
        <v>7</v>
      </c>
    </row>
    <row r="39" spans="1:4" x14ac:dyDescent="0.2">
      <c r="A39" s="99" t="s">
        <v>0</v>
      </c>
      <c r="B39" s="100" t="s">
        <v>16</v>
      </c>
      <c r="C39" s="103">
        <v>0.2</v>
      </c>
      <c r="D39" s="123">
        <f>C39*(C$23+D$33)</f>
        <v>999.91133412000022</v>
      </c>
    </row>
    <row r="40" spans="1:4" x14ac:dyDescent="0.2">
      <c r="A40" s="99" t="s">
        <v>1</v>
      </c>
      <c r="B40" s="100" t="s">
        <v>18</v>
      </c>
      <c r="C40" s="103">
        <v>2.5000000000000001E-2</v>
      </c>
      <c r="D40" s="123">
        <f t="shared" ref="D40:D46" si="0">C40*(C$23+D$33)</f>
        <v>124.98891676500003</v>
      </c>
    </row>
    <row r="41" spans="1:4" x14ac:dyDescent="0.2">
      <c r="A41" s="99" t="s">
        <v>2</v>
      </c>
      <c r="B41" s="100" t="s">
        <v>125</v>
      </c>
      <c r="C41" s="105">
        <v>0.03</v>
      </c>
      <c r="D41" s="123">
        <f t="shared" si="0"/>
        <v>149.98670011800002</v>
      </c>
    </row>
    <row r="42" spans="1:4" x14ac:dyDescent="0.2">
      <c r="A42" s="99" t="s">
        <v>3</v>
      </c>
      <c r="B42" s="100" t="s">
        <v>126</v>
      </c>
      <c r="C42" s="103">
        <v>1.4999999999999999E-2</v>
      </c>
      <c r="D42" s="123">
        <f t="shared" si="0"/>
        <v>74.993350059000008</v>
      </c>
    </row>
    <row r="43" spans="1:4" x14ac:dyDescent="0.2">
      <c r="A43" s="99" t="s">
        <v>4</v>
      </c>
      <c r="B43" s="100" t="s">
        <v>127</v>
      </c>
      <c r="C43" s="103">
        <v>0.01</v>
      </c>
      <c r="D43" s="123">
        <f t="shared" si="0"/>
        <v>49.995566706000012</v>
      </c>
    </row>
    <row r="44" spans="1:4" x14ac:dyDescent="0.2">
      <c r="A44" s="99" t="s">
        <v>5</v>
      </c>
      <c r="B44" s="100" t="s">
        <v>21</v>
      </c>
      <c r="C44" s="103">
        <v>6.0000000000000001E-3</v>
      </c>
      <c r="D44" s="123">
        <f t="shared" si="0"/>
        <v>29.997340023600007</v>
      </c>
    </row>
    <row r="45" spans="1:4" x14ac:dyDescent="0.2">
      <c r="A45" s="99" t="s">
        <v>6</v>
      </c>
      <c r="B45" s="100" t="s">
        <v>17</v>
      </c>
      <c r="C45" s="103">
        <v>2E-3</v>
      </c>
      <c r="D45" s="123">
        <f t="shared" si="0"/>
        <v>9.9991133412000028</v>
      </c>
    </row>
    <row r="46" spans="1:4" x14ac:dyDescent="0.2">
      <c r="A46" s="99" t="s">
        <v>20</v>
      </c>
      <c r="B46" s="100" t="s">
        <v>19</v>
      </c>
      <c r="C46" s="103">
        <v>0.08</v>
      </c>
      <c r="D46" s="123">
        <f t="shared" si="0"/>
        <v>399.9645336480001</v>
      </c>
    </row>
    <row r="47" spans="1:4" x14ac:dyDescent="0.2">
      <c r="A47" s="340" t="s">
        <v>128</v>
      </c>
      <c r="B47" s="340"/>
      <c r="C47" s="106">
        <f>SUM(C39:C46)</f>
        <v>0.36800000000000005</v>
      </c>
      <c r="D47" s="124">
        <f>SUM(D39:D46)</f>
        <v>1839.8368547808004</v>
      </c>
    </row>
    <row r="48" spans="1:4" x14ac:dyDescent="0.2">
      <c r="A48" s="94"/>
      <c r="B48" s="94"/>
      <c r="C48" s="94"/>
      <c r="D48" s="94"/>
    </row>
    <row r="49" spans="1:4" x14ac:dyDescent="0.2">
      <c r="A49" s="94"/>
      <c r="B49" s="94"/>
      <c r="C49" s="94"/>
      <c r="D49" s="94"/>
    </row>
    <row r="50" spans="1:4" x14ac:dyDescent="0.2">
      <c r="A50" s="369" t="s">
        <v>173</v>
      </c>
      <c r="B50" s="369"/>
      <c r="C50" s="369"/>
      <c r="D50" s="369"/>
    </row>
    <row r="51" spans="1:4" x14ac:dyDescent="0.2">
      <c r="A51" s="94"/>
      <c r="B51" s="94"/>
      <c r="C51" s="94"/>
      <c r="D51" s="94"/>
    </row>
    <row r="52" spans="1:4" ht="22.5" x14ac:dyDescent="0.2">
      <c r="A52" s="102" t="s">
        <v>130</v>
      </c>
      <c r="B52" s="102" t="s">
        <v>131</v>
      </c>
      <c r="C52" s="340" t="s">
        <v>7</v>
      </c>
      <c r="D52" s="340"/>
    </row>
    <row r="53" spans="1:4" x14ac:dyDescent="0.2">
      <c r="A53" s="99" t="s">
        <v>0</v>
      </c>
      <c r="B53" s="100" t="s">
        <v>168</v>
      </c>
      <c r="C53" s="342">
        <f>IF((C11*2*8.55)&lt;(6%*C7),0,(C11*2*8.55)-(6%*C7))</f>
        <v>0</v>
      </c>
      <c r="D53" s="342"/>
    </row>
    <row r="54" spans="1:4" x14ac:dyDescent="0.2">
      <c r="A54" s="99" t="s">
        <v>1</v>
      </c>
      <c r="B54" s="100" t="s">
        <v>132</v>
      </c>
      <c r="C54" s="342">
        <f>(C10*C11*(1-10%))</f>
        <v>0</v>
      </c>
      <c r="D54" s="342"/>
    </row>
    <row r="55" spans="1:4" x14ac:dyDescent="0.2">
      <c r="A55" s="99" t="s">
        <v>2</v>
      </c>
      <c r="B55" s="100" t="s">
        <v>133</v>
      </c>
      <c r="C55" s="342">
        <v>0</v>
      </c>
      <c r="D55" s="342"/>
    </row>
    <row r="56" spans="1:4" x14ac:dyDescent="0.2">
      <c r="A56" s="99" t="s">
        <v>3</v>
      </c>
      <c r="B56" s="100" t="s">
        <v>8</v>
      </c>
      <c r="C56" s="342">
        <v>0</v>
      </c>
      <c r="D56" s="342"/>
    </row>
    <row r="57" spans="1:4" x14ac:dyDescent="0.2">
      <c r="A57" s="340" t="s">
        <v>114</v>
      </c>
      <c r="B57" s="340"/>
      <c r="C57" s="341">
        <f>SUM(C53:C56)</f>
        <v>0</v>
      </c>
      <c r="D57" s="341"/>
    </row>
    <row r="58" spans="1:4" x14ac:dyDescent="0.2">
      <c r="A58" s="94"/>
      <c r="B58" s="94"/>
      <c r="C58" s="94"/>
      <c r="D58" s="94"/>
    </row>
    <row r="59" spans="1:4" x14ac:dyDescent="0.2">
      <c r="A59" s="94"/>
      <c r="B59" s="94"/>
      <c r="C59" s="94"/>
      <c r="D59" s="94"/>
    </row>
    <row r="60" spans="1:4" x14ac:dyDescent="0.2">
      <c r="A60" s="369" t="s">
        <v>134</v>
      </c>
      <c r="B60" s="369"/>
      <c r="C60" s="369"/>
      <c r="D60" s="369"/>
    </row>
    <row r="61" spans="1:4" x14ac:dyDescent="0.2">
      <c r="A61" s="94"/>
      <c r="B61" s="94"/>
      <c r="C61" s="94"/>
      <c r="D61" s="94"/>
    </row>
    <row r="62" spans="1:4" x14ac:dyDescent="0.2">
      <c r="A62" s="102">
        <v>2</v>
      </c>
      <c r="B62" s="102" t="s">
        <v>135</v>
      </c>
      <c r="C62" s="384" t="s">
        <v>7</v>
      </c>
      <c r="D62" s="384"/>
    </row>
    <row r="63" spans="1:4" x14ac:dyDescent="0.2">
      <c r="A63" s="99" t="s">
        <v>117</v>
      </c>
      <c r="B63" s="100" t="s">
        <v>118</v>
      </c>
      <c r="C63" s="342">
        <f>D33</f>
        <v>499.91067060000012</v>
      </c>
      <c r="D63" s="342"/>
    </row>
    <row r="64" spans="1:4" x14ac:dyDescent="0.2">
      <c r="A64" s="99" t="s">
        <v>123</v>
      </c>
      <c r="B64" s="100" t="s">
        <v>124</v>
      </c>
      <c r="C64" s="342">
        <f>D47</f>
        <v>1839.8368547808004</v>
      </c>
      <c r="D64" s="342"/>
    </row>
    <row r="65" spans="1:4" x14ac:dyDescent="0.2">
      <c r="A65" s="99" t="s">
        <v>130</v>
      </c>
      <c r="B65" s="100" t="s">
        <v>131</v>
      </c>
      <c r="C65" s="342">
        <f>C57</f>
        <v>0</v>
      </c>
      <c r="D65" s="342"/>
    </row>
    <row r="66" spans="1:4" x14ac:dyDescent="0.2">
      <c r="A66" s="340" t="s">
        <v>114</v>
      </c>
      <c r="B66" s="340"/>
      <c r="C66" s="341">
        <f>SUM(C63:C65)</f>
        <v>2339.7475253808007</v>
      </c>
      <c r="D66" s="341"/>
    </row>
    <row r="67" spans="1:4" x14ac:dyDescent="0.2">
      <c r="A67" s="107"/>
      <c r="B67" s="94"/>
      <c r="C67" s="94"/>
      <c r="D67" s="94"/>
    </row>
    <row r="68" spans="1:4" x14ac:dyDescent="0.2">
      <c r="A68" s="94"/>
      <c r="B68" s="94"/>
      <c r="C68" s="94"/>
      <c r="D68" s="94"/>
    </row>
    <row r="69" spans="1:4" ht="16.5" customHeight="1" x14ac:dyDescent="0.2">
      <c r="A69" s="369" t="s">
        <v>136</v>
      </c>
      <c r="B69" s="369"/>
      <c r="C69" s="369"/>
      <c r="D69" s="369"/>
    </row>
    <row r="70" spans="1:4" x14ac:dyDescent="0.2">
      <c r="A70" s="94"/>
      <c r="B70" s="94"/>
      <c r="C70" s="94"/>
      <c r="D70" s="94"/>
    </row>
    <row r="71" spans="1:4" ht="22.5" x14ac:dyDescent="0.2">
      <c r="A71" s="102">
        <v>3</v>
      </c>
      <c r="B71" s="102" t="s">
        <v>24</v>
      </c>
      <c r="C71" s="102" t="s">
        <v>119</v>
      </c>
      <c r="D71" s="102" t="s">
        <v>7</v>
      </c>
    </row>
    <row r="72" spans="1:4" x14ac:dyDescent="0.2">
      <c r="A72" s="99" t="s">
        <v>0</v>
      </c>
      <c r="B72" s="108" t="s">
        <v>137</v>
      </c>
      <c r="C72" s="109">
        <v>4.1999999999999997E-3</v>
      </c>
      <c r="D72" s="123">
        <f>C$23*C72</f>
        <v>18.8985132</v>
      </c>
    </row>
    <row r="73" spans="1:4" x14ac:dyDescent="0.2">
      <c r="A73" s="99" t="s">
        <v>1</v>
      </c>
      <c r="B73" s="108" t="s">
        <v>138</v>
      </c>
      <c r="C73" s="110">
        <v>3.4000000000000002E-4</v>
      </c>
      <c r="D73" s="123">
        <f>D72*C73</f>
        <v>6.4254944880000001E-3</v>
      </c>
    </row>
    <row r="74" spans="1:4" x14ac:dyDescent="0.2">
      <c r="A74" s="99" t="s">
        <v>2</v>
      </c>
      <c r="B74" s="108" t="s">
        <v>139</v>
      </c>
      <c r="C74" s="109">
        <v>3.44E-2</v>
      </c>
      <c r="D74" s="123">
        <f>C$23*C74</f>
        <v>154.78782240000001</v>
      </c>
    </row>
    <row r="75" spans="1:4" x14ac:dyDescent="0.2">
      <c r="A75" s="99" t="s">
        <v>3</v>
      </c>
      <c r="B75" s="108" t="s">
        <v>140</v>
      </c>
      <c r="C75" s="109">
        <v>1.9439999999999999E-2</v>
      </c>
      <c r="D75" s="123">
        <f>C$23*C75</f>
        <v>87.473118240000005</v>
      </c>
    </row>
    <row r="76" spans="1:4" ht="22.5" x14ac:dyDescent="0.2">
      <c r="A76" s="99" t="s">
        <v>4</v>
      </c>
      <c r="B76" s="108" t="s">
        <v>141</v>
      </c>
      <c r="C76" s="109">
        <v>7.1500000000000001E-3</v>
      </c>
      <c r="D76" s="123">
        <f>D75*C76</f>
        <v>0.62543279541600005</v>
      </c>
    </row>
    <row r="77" spans="1:4" x14ac:dyDescent="0.2">
      <c r="A77" s="99" t="s">
        <v>5</v>
      </c>
      <c r="B77" s="108" t="s">
        <v>142</v>
      </c>
      <c r="C77" s="109">
        <v>6.2E-4</v>
      </c>
      <c r="D77" s="123">
        <f>C$23*C77</f>
        <v>2.7897805200000003</v>
      </c>
    </row>
    <row r="78" spans="1:4" x14ac:dyDescent="0.2">
      <c r="A78" s="340" t="s">
        <v>114</v>
      </c>
      <c r="B78" s="340"/>
      <c r="C78" s="111">
        <f>SUM(C72:C77)</f>
        <v>6.615E-2</v>
      </c>
      <c r="D78" s="125">
        <f>SUM(D72:D77)</f>
        <v>264.58109264990401</v>
      </c>
    </row>
    <row r="79" spans="1:4" x14ac:dyDescent="0.2">
      <c r="A79" s="94"/>
      <c r="B79" s="94"/>
      <c r="C79" s="94"/>
      <c r="D79" s="94"/>
    </row>
    <row r="80" spans="1:4" x14ac:dyDescent="0.2">
      <c r="A80" s="94"/>
      <c r="B80" s="94"/>
      <c r="C80" s="94"/>
      <c r="D80" s="94"/>
    </row>
    <row r="81" spans="1:4" x14ac:dyDescent="0.2">
      <c r="A81" s="369" t="s">
        <v>143</v>
      </c>
      <c r="B81" s="369"/>
      <c r="C81" s="369"/>
      <c r="D81" s="369"/>
    </row>
    <row r="82" spans="1:4" x14ac:dyDescent="0.2">
      <c r="A82" s="94"/>
      <c r="B82" s="94"/>
      <c r="C82" s="94"/>
      <c r="D82" s="94"/>
    </row>
    <row r="83" spans="1:4" x14ac:dyDescent="0.2">
      <c r="A83" s="94"/>
      <c r="B83" s="94"/>
      <c r="C83" s="94"/>
      <c r="D83" s="94"/>
    </row>
    <row r="84" spans="1:4" x14ac:dyDescent="0.2">
      <c r="A84" s="369" t="s">
        <v>144</v>
      </c>
      <c r="B84" s="369"/>
      <c r="C84" s="369"/>
      <c r="D84" s="369"/>
    </row>
    <row r="85" spans="1:4" x14ac:dyDescent="0.2">
      <c r="A85" s="101"/>
      <c r="B85" s="94"/>
      <c r="C85" s="94"/>
      <c r="D85" s="94"/>
    </row>
    <row r="86" spans="1:4" ht="22.5" x14ac:dyDescent="0.2">
      <c r="A86" s="102" t="s">
        <v>15</v>
      </c>
      <c r="B86" s="102" t="s">
        <v>145</v>
      </c>
      <c r="C86" s="102" t="s">
        <v>119</v>
      </c>
      <c r="D86" s="102" t="s">
        <v>7</v>
      </c>
    </row>
    <row r="87" spans="1:4" x14ac:dyDescent="0.2">
      <c r="A87" s="99" t="s">
        <v>0</v>
      </c>
      <c r="B87" s="100" t="s">
        <v>146</v>
      </c>
      <c r="C87" s="112">
        <f>1/12*100%</f>
        <v>8.3333333333333329E-2</v>
      </c>
      <c r="D87" s="123">
        <f>C87*(C$23+C$66+D$78)</f>
        <v>591.99788483589214</v>
      </c>
    </row>
    <row r="88" spans="1:4" x14ac:dyDescent="0.2">
      <c r="A88" s="99" t="s">
        <v>1</v>
      </c>
      <c r="B88" s="100" t="s">
        <v>147</v>
      </c>
      <c r="C88" s="112">
        <v>2.8E-3</v>
      </c>
      <c r="D88" s="123">
        <f t="shared" ref="D88:D92" si="1">C88*(C$23+C$66+D$78)</f>
        <v>19.891128930485976</v>
      </c>
    </row>
    <row r="89" spans="1:4" x14ac:dyDescent="0.2">
      <c r="A89" s="99" t="s">
        <v>2</v>
      </c>
      <c r="B89" s="100" t="s">
        <v>148</v>
      </c>
      <c r="C89" s="113">
        <v>4.0000000000000002E-4</v>
      </c>
      <c r="D89" s="123">
        <f t="shared" si="1"/>
        <v>2.8415898472122825</v>
      </c>
    </row>
    <row r="90" spans="1:4" x14ac:dyDescent="0.2">
      <c r="A90" s="99" t="s">
        <v>3</v>
      </c>
      <c r="B90" s="100" t="s">
        <v>149</v>
      </c>
      <c r="C90" s="112">
        <v>2.7000000000000001E-3</v>
      </c>
      <c r="D90" s="123">
        <f t="shared" si="1"/>
        <v>19.180731468682907</v>
      </c>
    </row>
    <row r="91" spans="1:4" x14ac:dyDescent="0.2">
      <c r="A91" s="99" t="s">
        <v>4</v>
      </c>
      <c r="B91" s="100" t="s">
        <v>150</v>
      </c>
      <c r="C91" s="112">
        <v>2.9999999999999997E-4</v>
      </c>
      <c r="D91" s="123">
        <f t="shared" si="1"/>
        <v>2.1311923854092116</v>
      </c>
    </row>
    <row r="92" spans="1:4" x14ac:dyDescent="0.2">
      <c r="A92" s="99" t="s">
        <v>5</v>
      </c>
      <c r="B92" s="100" t="s">
        <v>151</v>
      </c>
      <c r="C92" s="114">
        <v>0</v>
      </c>
      <c r="D92" s="123">
        <f t="shared" si="1"/>
        <v>0</v>
      </c>
    </row>
    <row r="93" spans="1:4" x14ac:dyDescent="0.2">
      <c r="A93" s="340" t="s">
        <v>128</v>
      </c>
      <c r="B93" s="340"/>
      <c r="C93" s="115">
        <f>SUM(C87:C92)</f>
        <v>8.9533333333333312E-2</v>
      </c>
      <c r="D93" s="124">
        <f>SUM(D87:D92)</f>
        <v>636.04252746768248</v>
      </c>
    </row>
    <row r="94" spans="1:4" x14ac:dyDescent="0.2">
      <c r="A94" s="94"/>
      <c r="B94" s="94"/>
      <c r="C94" s="94"/>
      <c r="D94" s="94"/>
    </row>
    <row r="95" spans="1:4" x14ac:dyDescent="0.2">
      <c r="A95" s="94"/>
      <c r="B95" s="94"/>
      <c r="C95" s="94"/>
      <c r="D95" s="94"/>
    </row>
    <row r="96" spans="1:4" x14ac:dyDescent="0.2">
      <c r="A96" s="369" t="s">
        <v>152</v>
      </c>
      <c r="B96" s="369"/>
      <c r="C96" s="369"/>
      <c r="D96" s="369"/>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14">
        <v>0</v>
      </c>
      <c r="D99" s="116">
        <v>0</v>
      </c>
    </row>
    <row r="100" spans="1:4" x14ac:dyDescent="0.2">
      <c r="A100" s="340" t="s">
        <v>114</v>
      </c>
      <c r="B100" s="340"/>
      <c r="C100" s="115">
        <f>SUM(C99)</f>
        <v>0</v>
      </c>
      <c r="D100" s="117">
        <v>0</v>
      </c>
    </row>
    <row r="101" spans="1:4" x14ac:dyDescent="0.2">
      <c r="A101" s="94"/>
      <c r="B101" s="94"/>
      <c r="C101" s="94"/>
      <c r="D101" s="94"/>
    </row>
    <row r="102" spans="1:4" x14ac:dyDescent="0.2">
      <c r="A102" s="94"/>
      <c r="B102" s="94"/>
      <c r="C102" s="94"/>
      <c r="D102" s="94"/>
    </row>
    <row r="103" spans="1:4" x14ac:dyDescent="0.2">
      <c r="A103" s="369" t="s">
        <v>155</v>
      </c>
      <c r="B103" s="369"/>
      <c r="C103" s="369"/>
      <c r="D103" s="369"/>
    </row>
    <row r="104" spans="1:4" x14ac:dyDescent="0.2">
      <c r="A104" s="101"/>
      <c r="B104" s="94"/>
      <c r="C104" s="94"/>
      <c r="D104" s="94"/>
    </row>
    <row r="105" spans="1:4" x14ac:dyDescent="0.2">
      <c r="A105" s="102">
        <v>4</v>
      </c>
      <c r="B105" s="102" t="s">
        <v>156</v>
      </c>
      <c r="C105" s="340" t="s">
        <v>7</v>
      </c>
      <c r="D105" s="340"/>
    </row>
    <row r="106" spans="1:4" x14ac:dyDescent="0.2">
      <c r="A106" s="99" t="s">
        <v>15</v>
      </c>
      <c r="B106" s="100" t="s">
        <v>145</v>
      </c>
      <c r="C106" s="342">
        <f>D93</f>
        <v>636.04252746768248</v>
      </c>
      <c r="D106" s="342"/>
    </row>
    <row r="107" spans="1:4" x14ac:dyDescent="0.2">
      <c r="A107" s="99" t="s">
        <v>23</v>
      </c>
      <c r="B107" s="100" t="s">
        <v>153</v>
      </c>
      <c r="C107" s="342">
        <f>D100</f>
        <v>0</v>
      </c>
      <c r="D107" s="342"/>
    </row>
    <row r="108" spans="1:4" x14ac:dyDescent="0.2">
      <c r="A108" s="340" t="s">
        <v>114</v>
      </c>
      <c r="B108" s="340"/>
      <c r="C108" s="341">
        <f>SUM(C106:C107)</f>
        <v>636.04252746768248</v>
      </c>
      <c r="D108" s="341"/>
    </row>
    <row r="109" spans="1:4" x14ac:dyDescent="0.2">
      <c r="A109" s="94"/>
      <c r="B109" s="94"/>
      <c r="C109" s="94"/>
      <c r="D109" s="94"/>
    </row>
    <row r="110" spans="1:4" x14ac:dyDescent="0.2">
      <c r="A110" s="94"/>
      <c r="B110" s="94"/>
      <c r="C110" s="94"/>
      <c r="D110" s="94"/>
    </row>
    <row r="111" spans="1:4" x14ac:dyDescent="0.2">
      <c r="A111" s="369" t="s">
        <v>157</v>
      </c>
      <c r="B111" s="369"/>
      <c r="C111" s="369"/>
      <c r="D111" s="369"/>
    </row>
    <row r="112" spans="1:4" x14ac:dyDescent="0.2">
      <c r="A112" s="94"/>
      <c r="B112" s="94"/>
      <c r="C112" s="94"/>
      <c r="D112" s="94"/>
    </row>
    <row r="113" spans="1:4" x14ac:dyDescent="0.2">
      <c r="A113" s="102">
        <v>5</v>
      </c>
      <c r="B113" s="118" t="s">
        <v>26</v>
      </c>
      <c r="C113" s="340" t="s">
        <v>7</v>
      </c>
      <c r="D113" s="340"/>
    </row>
    <row r="114" spans="1:4" x14ac:dyDescent="0.2">
      <c r="A114" s="99" t="s">
        <v>0</v>
      </c>
      <c r="B114" s="100" t="s">
        <v>14</v>
      </c>
      <c r="C114" s="342">
        <v>80</v>
      </c>
      <c r="D114" s="342"/>
    </row>
    <row r="115" spans="1:4" x14ac:dyDescent="0.2">
      <c r="A115" s="99" t="s">
        <v>1</v>
      </c>
      <c r="B115" s="100" t="s">
        <v>158</v>
      </c>
      <c r="C115" s="342">
        <v>0</v>
      </c>
      <c r="D115" s="342"/>
    </row>
    <row r="116" spans="1:4" x14ac:dyDescent="0.2">
      <c r="A116" s="99" t="s">
        <v>2</v>
      </c>
      <c r="B116" s="100" t="s">
        <v>27</v>
      </c>
      <c r="C116" s="342">
        <v>0</v>
      </c>
      <c r="D116" s="342"/>
    </row>
    <row r="117" spans="1:4" x14ac:dyDescent="0.2">
      <c r="A117" s="99" t="s">
        <v>3</v>
      </c>
      <c r="B117" s="100" t="s">
        <v>8</v>
      </c>
      <c r="C117" s="342">
        <v>0</v>
      </c>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69" t="s">
        <v>159</v>
      </c>
      <c r="B121" s="369"/>
      <c r="C121" s="369"/>
      <c r="D121" s="369"/>
    </row>
    <row r="122" spans="1:4" x14ac:dyDescent="0.2">
      <c r="A122" s="94"/>
      <c r="B122" s="94"/>
      <c r="C122" s="94"/>
      <c r="D122" s="94"/>
    </row>
    <row r="123" spans="1:4" ht="22.5" x14ac:dyDescent="0.2">
      <c r="A123" s="102">
        <v>6</v>
      </c>
      <c r="B123" s="118" t="s">
        <v>160</v>
      </c>
      <c r="C123" s="102" t="s">
        <v>119</v>
      </c>
      <c r="D123" s="102" t="s">
        <v>7</v>
      </c>
    </row>
    <row r="124" spans="1:4" x14ac:dyDescent="0.2">
      <c r="A124" s="99" t="s">
        <v>0</v>
      </c>
      <c r="B124" s="100" t="s">
        <v>25</v>
      </c>
      <c r="C124" s="119">
        <v>7.4999999999999997E-2</v>
      </c>
      <c r="D124" s="140">
        <f>C124*(C23+C66+D78+C108+C118)</f>
        <v>586.5012859123791</v>
      </c>
    </row>
    <row r="125" spans="1:4" x14ac:dyDescent="0.2">
      <c r="A125" s="99" t="s">
        <v>1</v>
      </c>
      <c r="B125" s="100" t="s">
        <v>9</v>
      </c>
      <c r="C125" s="119">
        <v>7.0000000000000007E-2</v>
      </c>
      <c r="D125" s="140">
        <f>C125*(C23+C66+D78+C108+C118+D124)</f>
        <v>588.45629019875378</v>
      </c>
    </row>
    <row r="126" spans="1:4" hidden="1" x14ac:dyDescent="0.2">
      <c r="A126" s="99"/>
      <c r="B126" s="120" t="s">
        <v>100</v>
      </c>
      <c r="C126" s="131">
        <v>0.85750000000000004</v>
      </c>
      <c r="D126" s="141">
        <f>(C23+C66+D78+C108+C118+D124+D125)</f>
        <v>8994.974721609522</v>
      </c>
    </row>
    <row r="127" spans="1:4" x14ac:dyDescent="0.2">
      <c r="A127" s="99" t="s">
        <v>2</v>
      </c>
      <c r="B127" s="100" t="s">
        <v>10</v>
      </c>
      <c r="C127" s="119">
        <f>SUM(C128:C130)</f>
        <v>0.14250000000000002</v>
      </c>
      <c r="D127" s="140">
        <f>SUM(D128:D130)</f>
        <v>1494.7917175852558</v>
      </c>
    </row>
    <row r="128" spans="1:4" x14ac:dyDescent="0.2">
      <c r="A128" s="99"/>
      <c r="B128" s="100" t="s">
        <v>175</v>
      </c>
      <c r="C128" s="132">
        <v>9.2499999999999999E-2</v>
      </c>
      <c r="D128" s="142">
        <f>($D$126/$C$126)*C128</f>
        <v>970.30339562551694</v>
      </c>
    </row>
    <row r="129" spans="1:4" x14ac:dyDescent="0.2">
      <c r="A129" s="99"/>
      <c r="B129" s="100" t="s">
        <v>162</v>
      </c>
      <c r="C129" s="133">
        <v>0</v>
      </c>
      <c r="D129" s="142">
        <f>($D$126/$C$126)*C129</f>
        <v>0</v>
      </c>
    </row>
    <row r="130" spans="1:4" x14ac:dyDescent="0.2">
      <c r="A130" s="99"/>
      <c r="B130" s="100" t="s">
        <v>181</v>
      </c>
      <c r="C130" s="133">
        <v>0.05</v>
      </c>
      <c r="D130" s="142">
        <f>($D$126/$C$126)*C130</f>
        <v>524.48832195973898</v>
      </c>
    </row>
    <row r="131" spans="1:4" x14ac:dyDescent="0.2">
      <c r="A131" s="340" t="s">
        <v>128</v>
      </c>
      <c r="B131" s="340"/>
      <c r="C131" s="99"/>
      <c r="D131" s="127">
        <f>D124+D125+D127</f>
        <v>2669.7492936963886</v>
      </c>
    </row>
    <row r="132" spans="1:4" x14ac:dyDescent="0.2">
      <c r="A132" s="94"/>
      <c r="B132" s="94"/>
      <c r="C132" s="94"/>
      <c r="D132" s="94"/>
    </row>
    <row r="133" spans="1:4" x14ac:dyDescent="0.2">
      <c r="A133" s="94"/>
      <c r="B133" s="94"/>
      <c r="C133" s="94"/>
      <c r="D133" s="94"/>
    </row>
    <row r="134" spans="1:4" x14ac:dyDescent="0.2">
      <c r="A134" s="369" t="s">
        <v>164</v>
      </c>
      <c r="B134" s="369"/>
      <c r="C134" s="369"/>
      <c r="D134" s="369"/>
    </row>
    <row r="135" spans="1:4" x14ac:dyDescent="0.2">
      <c r="A135" s="94"/>
      <c r="B135" s="94"/>
      <c r="C135" s="94"/>
      <c r="D135" s="94"/>
    </row>
    <row r="136" spans="1:4" ht="22.5" x14ac:dyDescent="0.2">
      <c r="A136" s="102"/>
      <c r="B136" s="102" t="s">
        <v>28</v>
      </c>
      <c r="C136" s="340" t="s">
        <v>7</v>
      </c>
      <c r="D136" s="340"/>
    </row>
    <row r="137" spans="1:4" x14ac:dyDescent="0.2">
      <c r="A137" s="102" t="s">
        <v>0</v>
      </c>
      <c r="B137" s="100" t="s">
        <v>110</v>
      </c>
      <c r="C137" s="344">
        <f>C23</f>
        <v>4499.6460000000006</v>
      </c>
      <c r="D137" s="344"/>
    </row>
    <row r="138" spans="1:4" x14ac:dyDescent="0.2">
      <c r="A138" s="102" t="s">
        <v>1</v>
      </c>
      <c r="B138" s="100" t="s">
        <v>115</v>
      </c>
      <c r="C138" s="343">
        <f>C66</f>
        <v>2339.7475253808007</v>
      </c>
      <c r="D138" s="343"/>
    </row>
    <row r="139" spans="1:4" x14ac:dyDescent="0.2">
      <c r="A139" s="102" t="s">
        <v>2</v>
      </c>
      <c r="B139" s="100" t="s">
        <v>136</v>
      </c>
      <c r="C139" s="343">
        <f>D78</f>
        <v>264.58109264990401</v>
      </c>
      <c r="D139" s="343"/>
    </row>
    <row r="140" spans="1:4" x14ac:dyDescent="0.2">
      <c r="A140" s="102" t="s">
        <v>3</v>
      </c>
      <c r="B140" s="100" t="s">
        <v>143</v>
      </c>
      <c r="C140" s="343">
        <f>C108</f>
        <v>636.04252746768248</v>
      </c>
      <c r="D140" s="343"/>
    </row>
    <row r="141" spans="1:4" x14ac:dyDescent="0.2">
      <c r="A141" s="102" t="s">
        <v>4</v>
      </c>
      <c r="B141" s="100" t="s">
        <v>157</v>
      </c>
      <c r="C141" s="343">
        <f>C118</f>
        <v>80</v>
      </c>
      <c r="D141" s="343"/>
    </row>
    <row r="142" spans="1:4" x14ac:dyDescent="0.2">
      <c r="A142" s="340" t="s">
        <v>165</v>
      </c>
      <c r="B142" s="340"/>
      <c r="C142" s="347">
        <f>SUM(C137:C141)</f>
        <v>7820.0171454983883</v>
      </c>
      <c r="D142" s="347"/>
    </row>
    <row r="143" spans="1:4" x14ac:dyDescent="0.2">
      <c r="A143" s="102" t="s">
        <v>5</v>
      </c>
      <c r="B143" s="100" t="s">
        <v>166</v>
      </c>
      <c r="C143" s="343">
        <f>D131</f>
        <v>2669.7492936963886</v>
      </c>
      <c r="D143" s="343"/>
    </row>
    <row r="144" spans="1:4" x14ac:dyDescent="0.2">
      <c r="A144" s="340" t="s">
        <v>167</v>
      </c>
      <c r="B144" s="340"/>
      <c r="C144" s="347">
        <f>SUM(C142:C143)</f>
        <v>10489.766439194776</v>
      </c>
      <c r="D144" s="347"/>
    </row>
  </sheetData>
  <mergeCells count="75">
    <mergeCell ref="C136:D136"/>
    <mergeCell ref="C137:D137"/>
    <mergeCell ref="A131:B131"/>
    <mergeCell ref="C143:D143"/>
    <mergeCell ref="C144:D144"/>
    <mergeCell ref="C138:D138"/>
    <mergeCell ref="C139:D139"/>
    <mergeCell ref="C140:D140"/>
    <mergeCell ref="C141:D141"/>
    <mergeCell ref="C142:D142"/>
    <mergeCell ref="A142:B142"/>
    <mergeCell ref="A144:B144"/>
    <mergeCell ref="A84:D84"/>
    <mergeCell ref="A96:D96"/>
    <mergeCell ref="C113:D113"/>
    <mergeCell ref="C114:D114"/>
    <mergeCell ref="C115:D115"/>
    <mergeCell ref="A100:B100"/>
    <mergeCell ref="A108:B108"/>
    <mergeCell ref="A26:D26"/>
    <mergeCell ref="A28:D28"/>
    <mergeCell ref="A50:D50"/>
    <mergeCell ref="C52:D52"/>
    <mergeCell ref="C53:D53"/>
    <mergeCell ref="A36:D36"/>
    <mergeCell ref="A47:B47"/>
    <mergeCell ref="C19:D19"/>
    <mergeCell ref="C20:D20"/>
    <mergeCell ref="C21:D21"/>
    <mergeCell ref="C22:D22"/>
    <mergeCell ref="C23:D23"/>
    <mergeCell ref="A1:D1"/>
    <mergeCell ref="A2:D2"/>
    <mergeCell ref="A3:D3"/>
    <mergeCell ref="A4:D4"/>
    <mergeCell ref="A33:B33"/>
    <mergeCell ref="A23:B23"/>
    <mergeCell ref="A6:D6"/>
    <mergeCell ref="C7:D7"/>
    <mergeCell ref="C8:D8"/>
    <mergeCell ref="C9:D9"/>
    <mergeCell ref="C10:D10"/>
    <mergeCell ref="C11:D11"/>
    <mergeCell ref="A14:D14"/>
    <mergeCell ref="C16:D16"/>
    <mergeCell ref="C17:D17"/>
    <mergeCell ref="C18:D18"/>
    <mergeCell ref="A57:B57"/>
    <mergeCell ref="A66:B66"/>
    <mergeCell ref="A78:B78"/>
    <mergeCell ref="A93:B93"/>
    <mergeCell ref="C54:D54"/>
    <mergeCell ref="C55:D55"/>
    <mergeCell ref="C57:D57"/>
    <mergeCell ref="C56:D56"/>
    <mergeCell ref="A60:D60"/>
    <mergeCell ref="C62:D62"/>
    <mergeCell ref="C63:D63"/>
    <mergeCell ref="C64:D64"/>
    <mergeCell ref="C65:D65"/>
    <mergeCell ref="C66:D66"/>
    <mergeCell ref="A69:D69"/>
    <mergeCell ref="A81:D81"/>
    <mergeCell ref="A121:D121"/>
    <mergeCell ref="A134:D134"/>
    <mergeCell ref="A118:B118"/>
    <mergeCell ref="A103:D103"/>
    <mergeCell ref="A111:D111"/>
    <mergeCell ref="C105:D105"/>
    <mergeCell ref="C106:D106"/>
    <mergeCell ref="C107:D107"/>
    <mergeCell ref="C108:D108"/>
    <mergeCell ref="C116:D116"/>
    <mergeCell ref="C117:D117"/>
    <mergeCell ref="C118:D118"/>
  </mergeCells>
  <pageMargins left="0.511811024" right="0.511811024" top="0.78740157499999996" bottom="0.78740157499999996" header="0.31496062000000002" footer="0.31496062000000002"/>
  <pageSetup paperSize="9"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D144"/>
  <sheetViews>
    <sheetView workbookViewId="0">
      <selection activeCell="A23" sqref="A23:B24"/>
    </sheetView>
  </sheetViews>
  <sheetFormatPr defaultColWidth="9.140625" defaultRowHeight="12.75" x14ac:dyDescent="0.2"/>
  <cols>
    <col min="1" max="1" width="3.5703125" style="1" bestFit="1" customWidth="1"/>
    <col min="2" max="2" width="59.28515625" style="1" bestFit="1" customWidth="1"/>
    <col min="3" max="3" width="12.425781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4" ht="37.5" x14ac:dyDescent="0.2">
      <c r="A1" s="327" t="s">
        <v>176</v>
      </c>
      <c r="B1" s="327"/>
      <c r="C1" s="327"/>
      <c r="D1" s="327"/>
    </row>
    <row r="2" spans="1:4" x14ac:dyDescent="0.2">
      <c r="A2" s="393" t="s">
        <v>187</v>
      </c>
      <c r="B2" s="393"/>
      <c r="C2" s="393"/>
      <c r="D2" s="393"/>
    </row>
    <row r="3" spans="1:4" x14ac:dyDescent="0.2">
      <c r="A3" s="328"/>
      <c r="B3" s="328"/>
      <c r="C3" s="328"/>
      <c r="D3" s="328"/>
    </row>
    <row r="4" spans="1:4" x14ac:dyDescent="0.2">
      <c r="A4" s="394" t="s">
        <v>96</v>
      </c>
      <c r="B4" s="394"/>
      <c r="C4" s="394"/>
      <c r="D4" s="394"/>
    </row>
    <row r="5" spans="1:4" x14ac:dyDescent="0.2">
      <c r="A5" s="94"/>
      <c r="B5" s="94"/>
      <c r="C5" s="94"/>
      <c r="D5" s="94"/>
    </row>
    <row r="6" spans="1:4" ht="12.75" customHeight="1" x14ac:dyDescent="0.2">
      <c r="A6" s="376" t="s">
        <v>107</v>
      </c>
      <c r="B6" s="377"/>
      <c r="C6" s="377"/>
      <c r="D6" s="377"/>
    </row>
    <row r="7" spans="1:4" ht="18" customHeight="1" x14ac:dyDescent="0.2">
      <c r="A7" s="95">
        <v>1</v>
      </c>
      <c r="B7" s="96" t="s">
        <v>108</v>
      </c>
      <c r="C7" s="371">
        <f>VLOOKUP(A4,'Quadro Orientativo Salário'!A2:G14,4)</f>
        <v>3300</v>
      </c>
      <c r="D7" s="371"/>
    </row>
    <row r="8" spans="1:4" x14ac:dyDescent="0.2">
      <c r="A8" s="95">
        <v>2</v>
      </c>
      <c r="B8" s="96" t="s">
        <v>56</v>
      </c>
      <c r="C8" s="372" t="str">
        <f>VLOOKUP(A4,'Quadro Orientativo Salário'!A2:G14,2)</f>
        <v>2235-05</v>
      </c>
      <c r="D8" s="372"/>
    </row>
    <row r="9" spans="1:4" x14ac:dyDescent="0.2">
      <c r="A9" s="95">
        <v>3</v>
      </c>
      <c r="B9" s="97" t="s">
        <v>109</v>
      </c>
      <c r="C9" s="373" t="s">
        <v>49</v>
      </c>
      <c r="D9" s="373"/>
    </row>
    <row r="10" spans="1:4" x14ac:dyDescent="0.2">
      <c r="A10" s="95">
        <v>4</v>
      </c>
      <c r="B10" s="96" t="s">
        <v>57</v>
      </c>
      <c r="C10" s="371">
        <v>0</v>
      </c>
      <c r="D10" s="371"/>
    </row>
    <row r="11" spans="1:4" x14ac:dyDescent="0.2">
      <c r="A11" s="95">
        <v>5</v>
      </c>
      <c r="B11" s="96" t="s">
        <v>99</v>
      </c>
      <c r="C11" s="373">
        <v>22</v>
      </c>
      <c r="D11" s="373"/>
    </row>
    <row r="12" spans="1:4" x14ac:dyDescent="0.2">
      <c r="A12" s="94"/>
      <c r="B12" s="94"/>
      <c r="C12" s="94"/>
      <c r="D12" s="94"/>
    </row>
    <row r="13" spans="1:4" x14ac:dyDescent="0.2">
      <c r="A13" s="94"/>
      <c r="B13" s="94"/>
      <c r="C13" s="94"/>
      <c r="D13" s="94"/>
    </row>
    <row r="14" spans="1:4" x14ac:dyDescent="0.2">
      <c r="A14" s="369" t="s">
        <v>110</v>
      </c>
      <c r="B14" s="369"/>
      <c r="C14" s="369"/>
      <c r="D14" s="139"/>
    </row>
    <row r="15" spans="1:4" x14ac:dyDescent="0.2">
      <c r="A15" s="94"/>
      <c r="B15" s="94"/>
      <c r="C15" s="94"/>
      <c r="D15" s="94"/>
    </row>
    <row r="16" spans="1:4" x14ac:dyDescent="0.2">
      <c r="A16" s="98">
        <v>1</v>
      </c>
      <c r="B16" s="98" t="s">
        <v>12</v>
      </c>
      <c r="C16" s="340" t="s">
        <v>7</v>
      </c>
      <c r="D16" s="340"/>
    </row>
    <row r="17" spans="1:4" x14ac:dyDescent="0.2">
      <c r="A17" s="95" t="s">
        <v>0</v>
      </c>
      <c r="B17" s="96" t="s">
        <v>111</v>
      </c>
      <c r="C17" s="374">
        <f>C7</f>
        <v>3300</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f>(IF(C9="PL SN",(C7+C18)*58.33%*20%,0))</f>
        <v>0</v>
      </c>
      <c r="D20" s="342"/>
    </row>
    <row r="21" spans="1:4" x14ac:dyDescent="0.2">
      <c r="A21" s="99" t="s">
        <v>4</v>
      </c>
      <c r="B21" s="100" t="s">
        <v>44</v>
      </c>
      <c r="C21" s="342">
        <f>IF(C9="PL SN",(C7+C18)*8.33%*1.2,0)</f>
        <v>0</v>
      </c>
      <c r="D21" s="342"/>
    </row>
    <row r="22" spans="1:4" x14ac:dyDescent="0.2">
      <c r="A22" s="99" t="s">
        <v>6</v>
      </c>
      <c r="B22" s="100" t="s">
        <v>8</v>
      </c>
      <c r="C22" s="342">
        <v>0</v>
      </c>
      <c r="D22" s="342"/>
    </row>
    <row r="23" spans="1:4" x14ac:dyDescent="0.2">
      <c r="A23" s="340" t="s">
        <v>114</v>
      </c>
      <c r="B23" s="340"/>
      <c r="C23" s="341">
        <f>SUM(C17:C22)</f>
        <v>3784.8</v>
      </c>
      <c r="D23" s="341"/>
    </row>
    <row r="24" spans="1:4" x14ac:dyDescent="0.2">
      <c r="A24" s="94"/>
      <c r="B24" s="94"/>
      <c r="C24" s="94"/>
      <c r="D24" s="94"/>
    </row>
    <row r="25" spans="1:4" x14ac:dyDescent="0.2">
      <c r="A25" s="94"/>
      <c r="B25" s="94"/>
      <c r="C25" s="94"/>
      <c r="D25" s="94"/>
    </row>
    <row r="26" spans="1:4" x14ac:dyDescent="0.2">
      <c r="A26" s="369" t="s">
        <v>115</v>
      </c>
      <c r="B26" s="369"/>
      <c r="C26" s="369"/>
      <c r="D26" s="369"/>
    </row>
    <row r="27" spans="1:4" x14ac:dyDescent="0.2">
      <c r="A27" s="101"/>
      <c r="B27" s="94"/>
      <c r="C27" s="94"/>
      <c r="D27" s="94"/>
    </row>
    <row r="28" spans="1:4" x14ac:dyDescent="0.2">
      <c r="A28" s="369" t="s">
        <v>116</v>
      </c>
      <c r="B28" s="369"/>
      <c r="C28" s="369"/>
      <c r="D28" s="153"/>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3">
        <f>C23*C31</f>
        <v>315.27384000000001</v>
      </c>
    </row>
    <row r="32" spans="1:4" x14ac:dyDescent="0.2">
      <c r="A32" s="99" t="s">
        <v>1</v>
      </c>
      <c r="B32" s="100" t="s">
        <v>121</v>
      </c>
      <c r="C32" s="103">
        <v>2.7799999999999998E-2</v>
      </c>
      <c r="D32" s="123">
        <f>C23*C32</f>
        <v>105.21744</v>
      </c>
    </row>
    <row r="33" spans="1:4" x14ac:dyDescent="0.2">
      <c r="A33" s="340" t="s">
        <v>114</v>
      </c>
      <c r="B33" s="340"/>
      <c r="C33" s="104">
        <f>SUM(C31:C32)</f>
        <v>0.1111</v>
      </c>
      <c r="D33" s="124">
        <f>SUM(D31:D32)</f>
        <v>420.49128000000002</v>
      </c>
    </row>
    <row r="34" spans="1:4" x14ac:dyDescent="0.2">
      <c r="A34" s="94"/>
      <c r="B34" s="94"/>
      <c r="C34" s="94"/>
      <c r="D34" s="94"/>
    </row>
    <row r="35" spans="1:4" x14ac:dyDescent="0.2">
      <c r="A35" s="94"/>
      <c r="B35" s="94"/>
      <c r="C35" s="94"/>
      <c r="D35" s="94"/>
    </row>
    <row r="36" spans="1:4" ht="30" customHeight="1" x14ac:dyDescent="0.2">
      <c r="A36" s="370" t="s">
        <v>122</v>
      </c>
      <c r="B36" s="370"/>
      <c r="C36" s="370"/>
      <c r="D36" s="370"/>
    </row>
    <row r="37" spans="1:4" x14ac:dyDescent="0.2">
      <c r="A37" s="94"/>
      <c r="B37" s="94"/>
      <c r="C37" s="94"/>
      <c r="D37" s="94"/>
    </row>
    <row r="38" spans="1:4" ht="27.75" customHeight="1" x14ac:dyDescent="0.2">
      <c r="A38" s="102" t="s">
        <v>123</v>
      </c>
      <c r="B38" s="102" t="s">
        <v>124</v>
      </c>
      <c r="C38" s="102" t="s">
        <v>119</v>
      </c>
      <c r="D38" s="102" t="s">
        <v>7</v>
      </c>
    </row>
    <row r="39" spans="1:4" x14ac:dyDescent="0.2">
      <c r="A39" s="99" t="s">
        <v>0</v>
      </c>
      <c r="B39" s="100" t="s">
        <v>16</v>
      </c>
      <c r="C39" s="103">
        <v>0.2</v>
      </c>
      <c r="D39" s="123">
        <f>C39*(C$23+D$33)</f>
        <v>841.05825600000014</v>
      </c>
    </row>
    <row r="40" spans="1:4" x14ac:dyDescent="0.2">
      <c r="A40" s="99" t="s">
        <v>1</v>
      </c>
      <c r="B40" s="100" t="s">
        <v>18</v>
      </c>
      <c r="C40" s="103">
        <v>2.5000000000000001E-2</v>
      </c>
      <c r="D40" s="123">
        <f t="shared" ref="D40:D46" si="0">C40*(C$23+D$33)</f>
        <v>105.13228200000002</v>
      </c>
    </row>
    <row r="41" spans="1:4" x14ac:dyDescent="0.2">
      <c r="A41" s="99" t="s">
        <v>2</v>
      </c>
      <c r="B41" s="100" t="s">
        <v>125</v>
      </c>
      <c r="C41" s="105">
        <v>0.03</v>
      </c>
      <c r="D41" s="123">
        <f t="shared" si="0"/>
        <v>126.1587384</v>
      </c>
    </row>
    <row r="42" spans="1:4" x14ac:dyDescent="0.2">
      <c r="A42" s="99" t="s">
        <v>3</v>
      </c>
      <c r="B42" s="100" t="s">
        <v>126</v>
      </c>
      <c r="C42" s="103">
        <v>1.4999999999999999E-2</v>
      </c>
      <c r="D42" s="123">
        <f t="shared" si="0"/>
        <v>63.079369200000002</v>
      </c>
    </row>
    <row r="43" spans="1:4" x14ac:dyDescent="0.2">
      <c r="A43" s="99" t="s">
        <v>4</v>
      </c>
      <c r="B43" s="100" t="s">
        <v>127</v>
      </c>
      <c r="C43" s="103">
        <v>0.01</v>
      </c>
      <c r="D43" s="123">
        <f t="shared" si="0"/>
        <v>42.052912800000001</v>
      </c>
    </row>
    <row r="44" spans="1:4" x14ac:dyDescent="0.2">
      <c r="A44" s="99" t="s">
        <v>5</v>
      </c>
      <c r="B44" s="100" t="s">
        <v>21</v>
      </c>
      <c r="C44" s="103">
        <v>6.0000000000000001E-3</v>
      </c>
      <c r="D44" s="123">
        <f t="shared" si="0"/>
        <v>25.231747680000002</v>
      </c>
    </row>
    <row r="45" spans="1:4" x14ac:dyDescent="0.2">
      <c r="A45" s="99" t="s">
        <v>6</v>
      </c>
      <c r="B45" s="100" t="s">
        <v>17</v>
      </c>
      <c r="C45" s="103">
        <v>2E-3</v>
      </c>
      <c r="D45" s="123">
        <f t="shared" si="0"/>
        <v>8.4105825600000017</v>
      </c>
    </row>
    <row r="46" spans="1:4" x14ac:dyDescent="0.2">
      <c r="A46" s="99" t="s">
        <v>20</v>
      </c>
      <c r="B46" s="100" t="s">
        <v>19</v>
      </c>
      <c r="C46" s="103">
        <v>0.08</v>
      </c>
      <c r="D46" s="123">
        <f t="shared" si="0"/>
        <v>336.42330240000001</v>
      </c>
    </row>
    <row r="47" spans="1:4" x14ac:dyDescent="0.2">
      <c r="A47" s="340" t="s">
        <v>128</v>
      </c>
      <c r="B47" s="340"/>
      <c r="C47" s="106">
        <f>SUM(C39:C46)</f>
        <v>0.36800000000000005</v>
      </c>
      <c r="D47" s="124">
        <f>SUM(D39:D46)</f>
        <v>1547.5471910400001</v>
      </c>
    </row>
    <row r="48" spans="1:4" x14ac:dyDescent="0.2">
      <c r="A48" s="94"/>
      <c r="B48" s="94"/>
      <c r="C48" s="94"/>
      <c r="D48" s="94"/>
    </row>
    <row r="49" spans="1:4" x14ac:dyDescent="0.2">
      <c r="A49" s="94"/>
      <c r="B49" s="94"/>
      <c r="C49" s="94"/>
      <c r="D49" s="94"/>
    </row>
    <row r="50" spans="1:4" x14ac:dyDescent="0.2">
      <c r="A50" s="369" t="s">
        <v>129</v>
      </c>
      <c r="B50" s="369"/>
      <c r="C50" s="369"/>
      <c r="D50" s="369"/>
    </row>
    <row r="51" spans="1:4" x14ac:dyDescent="0.2">
      <c r="A51" s="94"/>
      <c r="B51" s="94"/>
      <c r="C51" s="94"/>
      <c r="D51" s="94"/>
    </row>
    <row r="52" spans="1:4" ht="22.5" x14ac:dyDescent="0.2">
      <c r="A52" s="102" t="s">
        <v>130</v>
      </c>
      <c r="B52" s="102" t="s">
        <v>131</v>
      </c>
      <c r="C52" s="340" t="s">
        <v>7</v>
      </c>
      <c r="D52" s="340"/>
    </row>
    <row r="53" spans="1:4" x14ac:dyDescent="0.2">
      <c r="A53" s="99" t="s">
        <v>0</v>
      </c>
      <c r="B53" s="100" t="s">
        <v>168</v>
      </c>
      <c r="C53" s="342">
        <f>IF((C11*2*8.1)&lt;(6%*C7),0,(C11*2*8.1)-(6%*C7))</f>
        <v>158.39999999999998</v>
      </c>
      <c r="D53" s="342"/>
    </row>
    <row r="54" spans="1:4" x14ac:dyDescent="0.2">
      <c r="A54" s="99" t="s">
        <v>1</v>
      </c>
      <c r="B54" s="100" t="s">
        <v>132</v>
      </c>
      <c r="C54" s="342">
        <f>(C10*C11*(1-10%))</f>
        <v>0</v>
      </c>
      <c r="D54" s="342"/>
    </row>
    <row r="55" spans="1:4" x14ac:dyDescent="0.2">
      <c r="A55" s="99" t="s">
        <v>2</v>
      </c>
      <c r="B55" s="100" t="s">
        <v>133</v>
      </c>
      <c r="C55" s="342">
        <v>0</v>
      </c>
      <c r="D55" s="342"/>
    </row>
    <row r="56" spans="1:4" x14ac:dyDescent="0.2">
      <c r="A56" s="99" t="s">
        <v>3</v>
      </c>
      <c r="B56" s="100" t="s">
        <v>8</v>
      </c>
      <c r="C56" s="342">
        <v>0</v>
      </c>
      <c r="D56" s="342"/>
    </row>
    <row r="57" spans="1:4" x14ac:dyDescent="0.2">
      <c r="A57" s="340" t="s">
        <v>114</v>
      </c>
      <c r="B57" s="340"/>
      <c r="C57" s="341">
        <f>SUM(C53:C56)</f>
        <v>158.39999999999998</v>
      </c>
      <c r="D57" s="341"/>
    </row>
    <row r="58" spans="1:4" x14ac:dyDescent="0.2">
      <c r="A58" s="94"/>
      <c r="B58" s="94"/>
      <c r="C58" s="94"/>
      <c r="D58" s="94"/>
    </row>
    <row r="59" spans="1:4" x14ac:dyDescent="0.2">
      <c r="A59" s="94"/>
      <c r="B59" s="94"/>
      <c r="C59" s="94"/>
      <c r="D59" s="94"/>
    </row>
    <row r="60" spans="1:4" x14ac:dyDescent="0.2">
      <c r="A60" s="369" t="s">
        <v>134</v>
      </c>
      <c r="B60" s="369"/>
      <c r="C60" s="369"/>
      <c r="D60" s="369"/>
    </row>
    <row r="61" spans="1:4" x14ac:dyDescent="0.2">
      <c r="A61" s="94"/>
      <c r="B61" s="94"/>
      <c r="C61" s="94"/>
      <c r="D61" s="94"/>
    </row>
    <row r="62" spans="1:4" x14ac:dyDescent="0.2">
      <c r="A62" s="102">
        <v>2</v>
      </c>
      <c r="B62" s="102" t="s">
        <v>135</v>
      </c>
      <c r="C62" s="384" t="s">
        <v>7</v>
      </c>
      <c r="D62" s="384"/>
    </row>
    <row r="63" spans="1:4" x14ac:dyDescent="0.2">
      <c r="A63" s="99" t="s">
        <v>117</v>
      </c>
      <c r="B63" s="100" t="s">
        <v>118</v>
      </c>
      <c r="C63" s="342">
        <f>D33</f>
        <v>420.49128000000002</v>
      </c>
      <c r="D63" s="342"/>
    </row>
    <row r="64" spans="1:4" x14ac:dyDescent="0.2">
      <c r="A64" s="99" t="s">
        <v>123</v>
      </c>
      <c r="B64" s="100" t="s">
        <v>124</v>
      </c>
      <c r="C64" s="342">
        <f>D47</f>
        <v>1547.5471910400001</v>
      </c>
      <c r="D64" s="342"/>
    </row>
    <row r="65" spans="1:4" x14ac:dyDescent="0.2">
      <c r="A65" s="99" t="s">
        <v>130</v>
      </c>
      <c r="B65" s="100" t="s">
        <v>131</v>
      </c>
      <c r="C65" s="342">
        <f>C57</f>
        <v>158.39999999999998</v>
      </c>
      <c r="D65" s="342"/>
    </row>
    <row r="66" spans="1:4" x14ac:dyDescent="0.2">
      <c r="A66" s="340" t="s">
        <v>114</v>
      </c>
      <c r="B66" s="340"/>
      <c r="C66" s="341">
        <f>SUM(C63:C65)</f>
        <v>2126.43847104</v>
      </c>
      <c r="D66" s="341"/>
    </row>
    <row r="67" spans="1:4" x14ac:dyDescent="0.2">
      <c r="A67" s="107"/>
      <c r="B67" s="94"/>
      <c r="C67" s="94"/>
      <c r="D67" s="94"/>
    </row>
    <row r="68" spans="1:4" x14ac:dyDescent="0.2">
      <c r="A68" s="94"/>
      <c r="B68" s="94"/>
      <c r="C68" s="94"/>
      <c r="D68" s="94"/>
    </row>
    <row r="69" spans="1:4" x14ac:dyDescent="0.2">
      <c r="A69" s="369" t="s">
        <v>136</v>
      </c>
      <c r="B69" s="369"/>
      <c r="C69" s="369"/>
      <c r="D69" s="369"/>
    </row>
    <row r="70" spans="1:4" x14ac:dyDescent="0.2">
      <c r="A70" s="94"/>
      <c r="B70" s="94"/>
      <c r="C70" s="94"/>
      <c r="D70" s="94"/>
    </row>
    <row r="71" spans="1:4" ht="22.5" x14ac:dyDescent="0.2">
      <c r="A71" s="102">
        <v>3</v>
      </c>
      <c r="B71" s="102" t="s">
        <v>24</v>
      </c>
      <c r="C71" s="102" t="s">
        <v>119</v>
      </c>
      <c r="D71" s="102" t="s">
        <v>7</v>
      </c>
    </row>
    <row r="72" spans="1:4" x14ac:dyDescent="0.2">
      <c r="A72" s="99" t="s">
        <v>0</v>
      </c>
      <c r="B72" s="108" t="s">
        <v>137</v>
      </c>
      <c r="C72" s="109">
        <v>4.1999999999999997E-3</v>
      </c>
      <c r="D72" s="123">
        <f>C$23*C72</f>
        <v>15.89616</v>
      </c>
    </row>
    <row r="73" spans="1:4" x14ac:dyDescent="0.2">
      <c r="A73" s="99" t="s">
        <v>1</v>
      </c>
      <c r="B73" s="108" t="s">
        <v>138</v>
      </c>
      <c r="C73" s="110">
        <v>3.4000000000000002E-4</v>
      </c>
      <c r="D73" s="123">
        <f>D72*C73</f>
        <v>5.4046944000000008E-3</v>
      </c>
    </row>
    <row r="74" spans="1:4" x14ac:dyDescent="0.2">
      <c r="A74" s="99" t="s">
        <v>2</v>
      </c>
      <c r="B74" s="108" t="s">
        <v>139</v>
      </c>
      <c r="C74" s="109">
        <v>3.44E-2</v>
      </c>
      <c r="D74" s="123">
        <f>C$23*C74</f>
        <v>130.19712000000001</v>
      </c>
    </row>
    <row r="75" spans="1:4" x14ac:dyDescent="0.2">
      <c r="A75" s="99" t="s">
        <v>3</v>
      </c>
      <c r="B75" s="108" t="s">
        <v>140</v>
      </c>
      <c r="C75" s="109">
        <v>1.9439999999999999E-2</v>
      </c>
      <c r="D75" s="123">
        <f>C$23*C75</f>
        <v>73.576511999999994</v>
      </c>
    </row>
    <row r="76" spans="1:4" ht="22.5" x14ac:dyDescent="0.2">
      <c r="A76" s="99" t="s">
        <v>4</v>
      </c>
      <c r="B76" s="108" t="s">
        <v>141</v>
      </c>
      <c r="C76" s="109">
        <v>7.1500000000000001E-3</v>
      </c>
      <c r="D76" s="123">
        <f>D75*C76</f>
        <v>0.52607206080000002</v>
      </c>
    </row>
    <row r="77" spans="1:4" x14ac:dyDescent="0.2">
      <c r="A77" s="99" t="s">
        <v>5</v>
      </c>
      <c r="B77" s="108" t="s">
        <v>142</v>
      </c>
      <c r="C77" s="109">
        <v>6.2E-4</v>
      </c>
      <c r="D77" s="123">
        <f>C$23*C77</f>
        <v>2.3465760000000002</v>
      </c>
    </row>
    <row r="78" spans="1:4" x14ac:dyDescent="0.2">
      <c r="A78" s="340" t="s">
        <v>114</v>
      </c>
      <c r="B78" s="340"/>
      <c r="C78" s="111">
        <f>SUM(C72:C77)</f>
        <v>6.615E-2</v>
      </c>
      <c r="D78" s="125">
        <f>SUM(D72:D77)</f>
        <v>222.54784475520003</v>
      </c>
    </row>
    <row r="79" spans="1:4" x14ac:dyDescent="0.2">
      <c r="A79" s="94"/>
      <c r="B79" s="94"/>
      <c r="C79" s="94"/>
      <c r="D79" s="94"/>
    </row>
    <row r="80" spans="1:4" x14ac:dyDescent="0.2">
      <c r="A80" s="94"/>
      <c r="B80" s="94"/>
      <c r="C80" s="94"/>
      <c r="D80" s="94"/>
    </row>
    <row r="81" spans="1:4" x14ac:dyDescent="0.2">
      <c r="A81" s="369" t="s">
        <v>143</v>
      </c>
      <c r="B81" s="369"/>
      <c r="C81" s="369"/>
      <c r="D81" s="369"/>
    </row>
    <row r="82" spans="1:4" x14ac:dyDescent="0.2">
      <c r="A82" s="94"/>
      <c r="B82" s="94"/>
      <c r="C82" s="94"/>
      <c r="D82" s="94"/>
    </row>
    <row r="83" spans="1:4" x14ac:dyDescent="0.2">
      <c r="A83" s="94"/>
      <c r="B83" s="94"/>
      <c r="C83" s="94"/>
      <c r="D83" s="94"/>
    </row>
    <row r="84" spans="1:4" x14ac:dyDescent="0.2">
      <c r="A84" s="138" t="s">
        <v>144</v>
      </c>
      <c r="B84" s="138"/>
      <c r="C84" s="138"/>
      <c r="D84" s="139"/>
    </row>
    <row r="85" spans="1:4" x14ac:dyDescent="0.2">
      <c r="A85" s="101"/>
      <c r="B85" s="94"/>
      <c r="C85" s="94"/>
      <c r="D85" s="94"/>
    </row>
    <row r="86" spans="1:4" ht="22.5" x14ac:dyDescent="0.2">
      <c r="A86" s="102" t="s">
        <v>15</v>
      </c>
      <c r="B86" s="102" t="s">
        <v>145</v>
      </c>
      <c r="C86" s="102" t="s">
        <v>119</v>
      </c>
      <c r="D86" s="102" t="s">
        <v>7</v>
      </c>
    </row>
    <row r="87" spans="1:4" x14ac:dyDescent="0.2">
      <c r="A87" s="99" t="s">
        <v>0</v>
      </c>
      <c r="B87" s="100" t="s">
        <v>146</v>
      </c>
      <c r="C87" s="112">
        <f>1/12*100%</f>
        <v>8.3333333333333329E-2</v>
      </c>
      <c r="D87" s="123">
        <f>C87*(C$23+C$66+D$78)</f>
        <v>511.14885964960001</v>
      </c>
    </row>
    <row r="88" spans="1:4" x14ac:dyDescent="0.2">
      <c r="A88" s="99" t="s">
        <v>1</v>
      </c>
      <c r="B88" s="100" t="s">
        <v>147</v>
      </c>
      <c r="C88" s="112">
        <v>2.8E-3</v>
      </c>
      <c r="D88" s="123">
        <f t="shared" ref="D88:D92" si="1">C88*(C$23+C$66+D$78)</f>
        <v>17.174601684226563</v>
      </c>
    </row>
    <row r="89" spans="1:4" x14ac:dyDescent="0.2">
      <c r="A89" s="99" t="s">
        <v>2</v>
      </c>
      <c r="B89" s="100" t="s">
        <v>148</v>
      </c>
      <c r="C89" s="113">
        <v>4.0000000000000002E-4</v>
      </c>
      <c r="D89" s="123">
        <f t="shared" si="1"/>
        <v>2.4535145263180804</v>
      </c>
    </row>
    <row r="90" spans="1:4" x14ac:dyDescent="0.2">
      <c r="A90" s="99" t="s">
        <v>3</v>
      </c>
      <c r="B90" s="100" t="s">
        <v>149</v>
      </c>
      <c r="C90" s="112">
        <v>2.7000000000000001E-3</v>
      </c>
      <c r="D90" s="123">
        <f t="shared" si="1"/>
        <v>16.561223052647044</v>
      </c>
    </row>
    <row r="91" spans="1:4" x14ac:dyDescent="0.2">
      <c r="A91" s="99" t="s">
        <v>4</v>
      </c>
      <c r="B91" s="100" t="s">
        <v>150</v>
      </c>
      <c r="C91" s="112">
        <v>2.9999999999999997E-4</v>
      </c>
      <c r="D91" s="123">
        <f t="shared" si="1"/>
        <v>1.84013589473856</v>
      </c>
    </row>
    <row r="92" spans="1:4" x14ac:dyDescent="0.2">
      <c r="A92" s="99" t="s">
        <v>5</v>
      </c>
      <c r="B92" s="100" t="s">
        <v>151</v>
      </c>
      <c r="C92" s="114">
        <v>0</v>
      </c>
      <c r="D92" s="123">
        <f t="shared" si="1"/>
        <v>0</v>
      </c>
    </row>
    <row r="93" spans="1:4" x14ac:dyDescent="0.2">
      <c r="A93" s="340" t="s">
        <v>128</v>
      </c>
      <c r="B93" s="340"/>
      <c r="C93" s="115">
        <f>SUM(C87:C92)</f>
        <v>8.9533333333333312E-2</v>
      </c>
      <c r="D93" s="124">
        <f>SUM(D87:D92)</f>
        <v>549.17833480753018</v>
      </c>
    </row>
    <row r="94" spans="1:4" x14ac:dyDescent="0.2">
      <c r="A94" s="94"/>
      <c r="B94" s="94"/>
      <c r="C94" s="94"/>
      <c r="D94" s="94"/>
    </row>
    <row r="95" spans="1:4" x14ac:dyDescent="0.2">
      <c r="A95" s="94"/>
      <c r="B95" s="94"/>
      <c r="C95" s="94"/>
      <c r="D95" s="94"/>
    </row>
    <row r="96" spans="1:4" x14ac:dyDescent="0.2">
      <c r="A96" s="369" t="s">
        <v>152</v>
      </c>
      <c r="B96" s="369"/>
      <c r="C96" s="369"/>
      <c r="D96" s="369"/>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14">
        <v>0</v>
      </c>
      <c r="D99" s="116">
        <v>0</v>
      </c>
    </row>
    <row r="100" spans="1:4" x14ac:dyDescent="0.2">
      <c r="A100" s="340" t="s">
        <v>114</v>
      </c>
      <c r="B100" s="340"/>
      <c r="C100" s="115">
        <f>SUM(C99)</f>
        <v>0</v>
      </c>
      <c r="D100" s="117">
        <v>0</v>
      </c>
    </row>
    <row r="101" spans="1:4" x14ac:dyDescent="0.2">
      <c r="A101" s="94"/>
      <c r="B101" s="94"/>
      <c r="C101" s="94"/>
      <c r="D101" s="94"/>
    </row>
    <row r="102" spans="1:4" x14ac:dyDescent="0.2">
      <c r="A102" s="94"/>
      <c r="B102" s="94"/>
      <c r="C102" s="94"/>
      <c r="D102" s="94"/>
    </row>
    <row r="103" spans="1:4" x14ac:dyDescent="0.2">
      <c r="A103" s="369" t="s">
        <v>155</v>
      </c>
      <c r="B103" s="369"/>
      <c r="C103" s="369"/>
      <c r="D103" s="369"/>
    </row>
    <row r="104" spans="1:4" x14ac:dyDescent="0.2">
      <c r="A104" s="101"/>
      <c r="B104" s="94"/>
      <c r="C104" s="94"/>
      <c r="D104" s="94"/>
    </row>
    <row r="105" spans="1:4" x14ac:dyDescent="0.2">
      <c r="A105" s="102">
        <v>4</v>
      </c>
      <c r="B105" s="102" t="s">
        <v>156</v>
      </c>
      <c r="C105" s="384" t="s">
        <v>7</v>
      </c>
      <c r="D105" s="384"/>
    </row>
    <row r="106" spans="1:4" x14ac:dyDescent="0.2">
      <c r="A106" s="99" t="s">
        <v>15</v>
      </c>
      <c r="B106" s="100" t="s">
        <v>145</v>
      </c>
      <c r="C106" s="342">
        <f>D93</f>
        <v>549.17833480753018</v>
      </c>
      <c r="D106" s="342"/>
    </row>
    <row r="107" spans="1:4" x14ac:dyDescent="0.2">
      <c r="A107" s="99" t="s">
        <v>23</v>
      </c>
      <c r="B107" s="100" t="s">
        <v>153</v>
      </c>
      <c r="C107" s="342">
        <f>D100</f>
        <v>0</v>
      </c>
      <c r="D107" s="342"/>
    </row>
    <row r="108" spans="1:4" x14ac:dyDescent="0.2">
      <c r="A108" s="340" t="s">
        <v>114</v>
      </c>
      <c r="B108" s="340"/>
      <c r="C108" s="341">
        <f>SUM(C106:C107)</f>
        <v>549.17833480753018</v>
      </c>
      <c r="D108" s="341"/>
    </row>
    <row r="109" spans="1:4" x14ac:dyDescent="0.2">
      <c r="A109" s="94"/>
      <c r="B109" s="94"/>
      <c r="C109" s="94"/>
      <c r="D109" s="94"/>
    </row>
    <row r="110" spans="1:4" x14ac:dyDescent="0.2">
      <c r="A110" s="94"/>
      <c r="B110" s="94"/>
      <c r="C110" s="94"/>
      <c r="D110" s="94"/>
    </row>
    <row r="111" spans="1:4" x14ac:dyDescent="0.2">
      <c r="A111" s="369" t="s">
        <v>157</v>
      </c>
      <c r="B111" s="369"/>
      <c r="C111" s="369"/>
      <c r="D111" s="369"/>
    </row>
    <row r="112" spans="1:4" x14ac:dyDescent="0.2">
      <c r="A112" s="94"/>
      <c r="B112" s="94"/>
      <c r="C112" s="94"/>
      <c r="D112" s="94"/>
    </row>
    <row r="113" spans="1:4" x14ac:dyDescent="0.2">
      <c r="A113" s="102">
        <v>5</v>
      </c>
      <c r="B113" s="118" t="s">
        <v>26</v>
      </c>
      <c r="C113" s="340" t="s">
        <v>7</v>
      </c>
      <c r="D113" s="340"/>
    </row>
    <row r="114" spans="1:4" x14ac:dyDescent="0.2">
      <c r="A114" s="99" t="s">
        <v>0</v>
      </c>
      <c r="B114" s="100" t="s">
        <v>14</v>
      </c>
      <c r="C114" s="342">
        <v>80</v>
      </c>
      <c r="D114" s="342"/>
    </row>
    <row r="115" spans="1:4" x14ac:dyDescent="0.2">
      <c r="A115" s="99" t="s">
        <v>1</v>
      </c>
      <c r="B115" s="100" t="s">
        <v>158</v>
      </c>
      <c r="C115" s="342">
        <v>0</v>
      </c>
      <c r="D115" s="342"/>
    </row>
    <row r="116" spans="1:4" x14ac:dyDescent="0.2">
      <c r="A116" s="99" t="s">
        <v>2</v>
      </c>
      <c r="B116" s="100" t="s">
        <v>27</v>
      </c>
      <c r="C116" s="342">
        <v>0</v>
      </c>
      <c r="D116" s="342"/>
    </row>
    <row r="117" spans="1:4" x14ac:dyDescent="0.2">
      <c r="A117" s="99" t="s">
        <v>3</v>
      </c>
      <c r="B117" s="100" t="s">
        <v>8</v>
      </c>
      <c r="C117" s="342">
        <v>0</v>
      </c>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69" t="s">
        <v>159</v>
      </c>
      <c r="B121" s="369"/>
      <c r="C121" s="369"/>
      <c r="D121" s="369"/>
    </row>
    <row r="122" spans="1:4" x14ac:dyDescent="0.2">
      <c r="A122" s="94"/>
      <c r="B122" s="94"/>
      <c r="C122" s="94"/>
      <c r="D122" s="94"/>
    </row>
    <row r="123" spans="1:4" ht="22.5" x14ac:dyDescent="0.2">
      <c r="A123" s="102">
        <v>6</v>
      </c>
      <c r="B123" s="118" t="s">
        <v>160</v>
      </c>
      <c r="C123" s="102" t="s">
        <v>119</v>
      </c>
      <c r="D123" s="102" t="s">
        <v>7</v>
      </c>
    </row>
    <row r="124" spans="1:4" x14ac:dyDescent="0.2">
      <c r="A124" s="99" t="s">
        <v>0</v>
      </c>
      <c r="B124" s="100" t="s">
        <v>25</v>
      </c>
      <c r="C124" s="119">
        <v>7.0000000000000007E-2</v>
      </c>
      <c r="D124" s="128">
        <f>C124*(C23+C66+D78+C108+C118)</f>
        <v>473.40752554219125</v>
      </c>
    </row>
    <row r="125" spans="1:4" x14ac:dyDescent="0.2">
      <c r="A125" s="99" t="s">
        <v>1</v>
      </c>
      <c r="B125" s="100" t="s">
        <v>9</v>
      </c>
      <c r="C125" s="119">
        <v>7.0000000000000007E-2</v>
      </c>
      <c r="D125" s="128">
        <f>C125*(C23+C66+D78+C108+C118+D124)</f>
        <v>506.54605233014462</v>
      </c>
    </row>
    <row r="126" spans="1:4" hidden="1" x14ac:dyDescent="0.2">
      <c r="A126" s="99"/>
      <c r="B126" s="120" t="s">
        <v>100</v>
      </c>
      <c r="C126" s="131">
        <v>0.85750000000000004</v>
      </c>
      <c r="D126" s="130">
        <f>(C23+C66+D78+C108+C118+D124+D125)</f>
        <v>7742.9182284750668</v>
      </c>
    </row>
    <row r="127" spans="1:4" x14ac:dyDescent="0.2">
      <c r="A127" s="99" t="s">
        <v>2</v>
      </c>
      <c r="B127" s="100" t="s">
        <v>10</v>
      </c>
      <c r="C127" s="119">
        <f>SUM(C128:C130)</f>
        <v>0.14250000000000002</v>
      </c>
      <c r="D127" s="128">
        <f>SUM(D128:D130)</f>
        <v>1286.7240204754485</v>
      </c>
    </row>
    <row r="128" spans="1:4" x14ac:dyDescent="0.2">
      <c r="A128" s="99"/>
      <c r="B128" s="100" t="s">
        <v>161</v>
      </c>
      <c r="C128" s="132">
        <v>9.2499999999999999E-2</v>
      </c>
      <c r="D128" s="129">
        <f>($D$126/$C$126)*C128</f>
        <v>835.24190802792259</v>
      </c>
    </row>
    <row r="129" spans="1:4" x14ac:dyDescent="0.2">
      <c r="A129" s="99"/>
      <c r="B129" s="100" t="s">
        <v>162</v>
      </c>
      <c r="C129" s="133">
        <v>0</v>
      </c>
      <c r="D129" s="129">
        <f>($D$126/$C$126)*C129</f>
        <v>0</v>
      </c>
    </row>
    <row r="130" spans="1:4" x14ac:dyDescent="0.2">
      <c r="A130" s="99"/>
      <c r="B130" s="100" t="s">
        <v>163</v>
      </c>
      <c r="C130" s="133">
        <v>0.05</v>
      </c>
      <c r="D130" s="129">
        <f>($D$126/$C$126)*C130</f>
        <v>451.48211244752576</v>
      </c>
    </row>
    <row r="131" spans="1:4" x14ac:dyDescent="0.2">
      <c r="A131" s="340" t="s">
        <v>128</v>
      </c>
      <c r="B131" s="340"/>
      <c r="C131" s="99"/>
      <c r="D131" s="124">
        <f>D124+D125+D127</f>
        <v>2266.6775983477846</v>
      </c>
    </row>
    <row r="132" spans="1:4" x14ac:dyDescent="0.2">
      <c r="A132" s="94"/>
      <c r="B132" s="94"/>
      <c r="C132" s="94"/>
      <c r="D132" s="94"/>
    </row>
    <row r="133" spans="1:4" x14ac:dyDescent="0.2">
      <c r="A133" s="94"/>
      <c r="B133" s="94"/>
      <c r="C133" s="94"/>
      <c r="D133" s="94"/>
    </row>
    <row r="134" spans="1:4" x14ac:dyDescent="0.2">
      <c r="A134" s="369" t="s">
        <v>164</v>
      </c>
      <c r="B134" s="369"/>
      <c r="C134" s="369"/>
      <c r="D134" s="369"/>
    </row>
    <row r="135" spans="1:4" x14ac:dyDescent="0.2">
      <c r="A135" s="94"/>
      <c r="B135" s="94"/>
      <c r="C135" s="94"/>
      <c r="D135" s="94"/>
    </row>
    <row r="136" spans="1:4" ht="22.5" x14ac:dyDescent="0.2">
      <c r="A136" s="102"/>
      <c r="B136" s="102" t="s">
        <v>28</v>
      </c>
      <c r="C136" s="384" t="s">
        <v>7</v>
      </c>
      <c r="D136" s="384"/>
    </row>
    <row r="137" spans="1:4" x14ac:dyDescent="0.2">
      <c r="A137" s="102" t="s">
        <v>0</v>
      </c>
      <c r="B137" s="100" t="s">
        <v>110</v>
      </c>
      <c r="C137" s="342">
        <f>C23</f>
        <v>3784.8</v>
      </c>
      <c r="D137" s="342"/>
    </row>
    <row r="138" spans="1:4" x14ac:dyDescent="0.2">
      <c r="A138" s="102" t="s">
        <v>1</v>
      </c>
      <c r="B138" s="100" t="s">
        <v>115</v>
      </c>
      <c r="C138" s="342">
        <f>C66</f>
        <v>2126.43847104</v>
      </c>
      <c r="D138" s="342"/>
    </row>
    <row r="139" spans="1:4" x14ac:dyDescent="0.2">
      <c r="A139" s="102" t="s">
        <v>2</v>
      </c>
      <c r="B139" s="100" t="s">
        <v>136</v>
      </c>
      <c r="C139" s="342">
        <f>D78</f>
        <v>222.54784475520003</v>
      </c>
      <c r="D139" s="342"/>
    </row>
    <row r="140" spans="1:4" x14ac:dyDescent="0.2">
      <c r="A140" s="102" t="s">
        <v>3</v>
      </c>
      <c r="B140" s="100" t="s">
        <v>143</v>
      </c>
      <c r="C140" s="342">
        <f>C108</f>
        <v>549.17833480753018</v>
      </c>
      <c r="D140" s="342"/>
    </row>
    <row r="141" spans="1:4" x14ac:dyDescent="0.2">
      <c r="A141" s="102" t="s">
        <v>4</v>
      </c>
      <c r="B141" s="100" t="s">
        <v>157</v>
      </c>
      <c r="C141" s="342">
        <f>C118</f>
        <v>80</v>
      </c>
      <c r="D141" s="342"/>
    </row>
    <row r="142" spans="1:4" x14ac:dyDescent="0.2">
      <c r="A142" s="340" t="s">
        <v>165</v>
      </c>
      <c r="B142" s="340"/>
      <c r="C142" s="341">
        <f>SUM(C137:C141)</f>
        <v>6762.9646506027311</v>
      </c>
      <c r="D142" s="341"/>
    </row>
    <row r="143" spans="1:4" x14ac:dyDescent="0.2">
      <c r="A143" s="102" t="s">
        <v>5</v>
      </c>
      <c r="B143" s="100" t="s">
        <v>166</v>
      </c>
      <c r="C143" s="342">
        <f>D131</f>
        <v>2266.6775983477846</v>
      </c>
      <c r="D143" s="342"/>
    </row>
    <row r="144" spans="1:4" x14ac:dyDescent="0.2">
      <c r="A144" s="340" t="s">
        <v>167</v>
      </c>
      <c r="B144" s="340"/>
      <c r="C144" s="341">
        <f>SUM(C142:C143)</f>
        <v>9029.6422489505167</v>
      </c>
      <c r="D144" s="341"/>
    </row>
  </sheetData>
  <mergeCells count="74">
    <mergeCell ref="C143:D143"/>
    <mergeCell ref="C144:D144"/>
    <mergeCell ref="C136:D136"/>
    <mergeCell ref="C137:D137"/>
    <mergeCell ref="C138:D138"/>
    <mergeCell ref="C139:D139"/>
    <mergeCell ref="C140:D140"/>
    <mergeCell ref="C65:D65"/>
    <mergeCell ref="C66:D66"/>
    <mergeCell ref="A69:D69"/>
    <mergeCell ref="A81:D81"/>
    <mergeCell ref="A96:D96"/>
    <mergeCell ref="A93:B93"/>
    <mergeCell ref="C21:D21"/>
    <mergeCell ref="C22:D22"/>
    <mergeCell ref="C23:D23"/>
    <mergeCell ref="A4:D4"/>
    <mergeCell ref="A26:D26"/>
    <mergeCell ref="C19:D19"/>
    <mergeCell ref="C20:D20"/>
    <mergeCell ref="A1:D1"/>
    <mergeCell ref="A2:D2"/>
    <mergeCell ref="A3:D3"/>
    <mergeCell ref="A6:D6"/>
    <mergeCell ref="A33:B33"/>
    <mergeCell ref="A14:C14"/>
    <mergeCell ref="A23:B23"/>
    <mergeCell ref="A28:C28"/>
    <mergeCell ref="C7:D7"/>
    <mergeCell ref="C8:D8"/>
    <mergeCell ref="C9:D9"/>
    <mergeCell ref="C10:D10"/>
    <mergeCell ref="C11:D11"/>
    <mergeCell ref="C16:D16"/>
    <mergeCell ref="C17:D17"/>
    <mergeCell ref="C18:D18"/>
    <mergeCell ref="A36:D36"/>
    <mergeCell ref="A47:B47"/>
    <mergeCell ref="A57:B57"/>
    <mergeCell ref="A66:B66"/>
    <mergeCell ref="A78:B78"/>
    <mergeCell ref="A50:D50"/>
    <mergeCell ref="C52:D52"/>
    <mergeCell ref="C53:D53"/>
    <mergeCell ref="C54:D54"/>
    <mergeCell ref="C55:D55"/>
    <mergeCell ref="C56:D56"/>
    <mergeCell ref="C57:D57"/>
    <mergeCell ref="A60:D60"/>
    <mergeCell ref="C62:D62"/>
    <mergeCell ref="C63:D63"/>
    <mergeCell ref="C64:D64"/>
    <mergeCell ref="A142:B142"/>
    <mergeCell ref="A144:B144"/>
    <mergeCell ref="A100:B100"/>
    <mergeCell ref="A108:B108"/>
    <mergeCell ref="A118:B118"/>
    <mergeCell ref="A103:D103"/>
    <mergeCell ref="C105:D105"/>
    <mergeCell ref="C106:D106"/>
    <mergeCell ref="C116:D116"/>
    <mergeCell ref="C117:D117"/>
    <mergeCell ref="C118:D118"/>
    <mergeCell ref="A121:D121"/>
    <mergeCell ref="A134:D134"/>
    <mergeCell ref="A131:B131"/>
    <mergeCell ref="C141:D141"/>
    <mergeCell ref="C142:D142"/>
    <mergeCell ref="C115:D115"/>
    <mergeCell ref="C107:D107"/>
    <mergeCell ref="C108:D108"/>
    <mergeCell ref="A111:D111"/>
    <mergeCell ref="C113:D113"/>
    <mergeCell ref="C114:D114"/>
  </mergeCells>
  <pageMargins left="0.511811024" right="0.511811024" top="0.78740157499999996" bottom="0.78740157499999996" header="0.31496062000000002" footer="0.31496062000000002"/>
  <pageSetup paperSize="9"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F146"/>
  <sheetViews>
    <sheetView topLeftCell="A73" workbookViewId="0">
      <selection activeCell="A23" sqref="A23:B24"/>
    </sheetView>
  </sheetViews>
  <sheetFormatPr defaultColWidth="9.140625" defaultRowHeight="12.75" x14ac:dyDescent="0.2"/>
  <cols>
    <col min="1" max="1" width="3.5703125" style="1" bestFit="1" customWidth="1"/>
    <col min="2" max="2" width="59.28515625" style="1" bestFit="1" customWidth="1"/>
    <col min="3" max="3" width="12.425781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6" ht="37.5" x14ac:dyDescent="0.2">
      <c r="A1" s="327" t="s">
        <v>176</v>
      </c>
      <c r="B1" s="327"/>
      <c r="C1" s="327"/>
      <c r="D1" s="327"/>
    </row>
    <row r="2" spans="1:6" x14ac:dyDescent="0.2">
      <c r="A2" s="393" t="s">
        <v>187</v>
      </c>
      <c r="B2" s="393"/>
      <c r="C2" s="393"/>
      <c r="D2" s="393"/>
    </row>
    <row r="3" spans="1:6" x14ac:dyDescent="0.2">
      <c r="A3" s="328"/>
      <c r="B3" s="328"/>
      <c r="C3" s="328"/>
      <c r="D3" s="328"/>
    </row>
    <row r="4" spans="1:6" x14ac:dyDescent="0.2">
      <c r="A4" s="375" t="s">
        <v>96</v>
      </c>
      <c r="B4" s="375"/>
      <c r="C4" s="375"/>
      <c r="D4" s="375"/>
    </row>
    <row r="5" spans="1:6" x14ac:dyDescent="0.2">
      <c r="A5" s="94"/>
      <c r="B5" s="94"/>
      <c r="C5" s="94"/>
      <c r="D5" s="94"/>
    </row>
    <row r="6" spans="1:6" ht="17.25" customHeight="1" x14ac:dyDescent="0.2">
      <c r="A6" s="376" t="s">
        <v>107</v>
      </c>
      <c r="B6" s="377"/>
      <c r="C6" s="377"/>
      <c r="D6" s="377"/>
    </row>
    <row r="7" spans="1:6" x14ac:dyDescent="0.2">
      <c r="A7" s="95">
        <v>1</v>
      </c>
      <c r="B7" s="96" t="s">
        <v>108</v>
      </c>
      <c r="C7" s="385">
        <f>(3300/30)*40</f>
        <v>4400</v>
      </c>
      <c r="D7" s="385"/>
      <c r="F7" s="1" t="s">
        <v>186</v>
      </c>
    </row>
    <row r="8" spans="1:6" x14ac:dyDescent="0.2">
      <c r="A8" s="95">
        <v>2</v>
      </c>
      <c r="B8" s="96" t="s">
        <v>56</v>
      </c>
      <c r="C8" s="372" t="str">
        <f>VLOOKUP(A4,'Quadro Orientativo Salário'!A2:G14,2)</f>
        <v>2235-05</v>
      </c>
      <c r="D8" s="372"/>
    </row>
    <row r="9" spans="1:6" x14ac:dyDescent="0.2">
      <c r="A9" s="95">
        <v>3</v>
      </c>
      <c r="B9" s="97" t="s">
        <v>109</v>
      </c>
      <c r="C9" s="373" t="s">
        <v>95</v>
      </c>
      <c r="D9" s="373"/>
    </row>
    <row r="10" spans="1:6" x14ac:dyDescent="0.2">
      <c r="A10" s="95">
        <v>4</v>
      </c>
      <c r="B10" s="96" t="s">
        <v>57</v>
      </c>
      <c r="C10" s="371">
        <v>0</v>
      </c>
      <c r="D10" s="371"/>
    </row>
    <row r="11" spans="1:6" x14ac:dyDescent="0.2">
      <c r="A11" s="95">
        <v>5</v>
      </c>
      <c r="B11" s="96" t="s">
        <v>99</v>
      </c>
      <c r="C11" s="373">
        <v>22</v>
      </c>
      <c r="D11" s="373"/>
    </row>
    <row r="12" spans="1:6" x14ac:dyDescent="0.2">
      <c r="A12" s="94"/>
      <c r="B12" s="94"/>
      <c r="C12" s="94"/>
      <c r="D12" s="94"/>
    </row>
    <row r="13" spans="1:6" x14ac:dyDescent="0.2">
      <c r="A13" s="94"/>
      <c r="B13" s="94"/>
      <c r="C13" s="94"/>
      <c r="D13" s="94"/>
    </row>
    <row r="14" spans="1:6" x14ac:dyDescent="0.2">
      <c r="A14" s="383" t="s">
        <v>110</v>
      </c>
      <c r="B14" s="383"/>
      <c r="C14" s="383"/>
      <c r="D14" s="383"/>
    </row>
    <row r="15" spans="1:6" x14ac:dyDescent="0.2">
      <c r="A15" s="94"/>
      <c r="B15" s="94"/>
      <c r="C15" s="94"/>
      <c r="D15" s="94"/>
    </row>
    <row r="16" spans="1:6" x14ac:dyDescent="0.2">
      <c r="A16" s="98">
        <v>1</v>
      </c>
      <c r="B16" s="98" t="s">
        <v>12</v>
      </c>
      <c r="C16" s="384" t="s">
        <v>7</v>
      </c>
      <c r="D16" s="384"/>
    </row>
    <row r="17" spans="1:4" x14ac:dyDescent="0.2">
      <c r="A17" s="95" t="s">
        <v>0</v>
      </c>
      <c r="B17" s="96" t="s">
        <v>111</v>
      </c>
      <c r="C17" s="374">
        <f>C7</f>
        <v>4400</v>
      </c>
      <c r="D17" s="374"/>
    </row>
    <row r="18" spans="1:4" x14ac:dyDescent="0.2">
      <c r="A18" s="95" t="s">
        <v>1</v>
      </c>
      <c r="B18" s="96" t="s">
        <v>112</v>
      </c>
      <c r="C18" s="342">
        <v>0</v>
      </c>
      <c r="D18" s="342"/>
    </row>
    <row r="19" spans="1:4" ht="22.5" x14ac:dyDescent="0.2">
      <c r="A19" s="95" t="s">
        <v>2</v>
      </c>
      <c r="B19" s="96" t="s">
        <v>172</v>
      </c>
      <c r="C19" s="342">
        <f>1212*40%</f>
        <v>484.8</v>
      </c>
      <c r="D19" s="342"/>
    </row>
    <row r="20" spans="1:4" x14ac:dyDescent="0.2">
      <c r="A20" s="99" t="s">
        <v>3</v>
      </c>
      <c r="B20" s="100" t="s">
        <v>11</v>
      </c>
      <c r="C20" s="342">
        <f>(IF(C9="PL SN",(C7+C18)*58.33%*20%,0))</f>
        <v>0</v>
      </c>
      <c r="D20" s="342"/>
    </row>
    <row r="21" spans="1:4" x14ac:dyDescent="0.2">
      <c r="A21" s="99" t="s">
        <v>4</v>
      </c>
      <c r="B21" s="100" t="s">
        <v>44</v>
      </c>
      <c r="C21" s="342">
        <f>IF(C9="PL SN",(C7+C18)*8.33%*1.2,0)</f>
        <v>0</v>
      </c>
      <c r="D21" s="342"/>
    </row>
    <row r="22" spans="1:4" x14ac:dyDescent="0.2">
      <c r="A22" s="99" t="s">
        <v>6</v>
      </c>
      <c r="B22" s="100" t="s">
        <v>102</v>
      </c>
      <c r="C22" s="342">
        <f>6442.08*15%</f>
        <v>966.3119999999999</v>
      </c>
      <c r="D22" s="342"/>
    </row>
    <row r="23" spans="1:4" x14ac:dyDescent="0.2">
      <c r="A23" s="340" t="s">
        <v>114</v>
      </c>
      <c r="B23" s="340"/>
      <c r="C23" s="341">
        <f>SUM(C17:C22)</f>
        <v>5851.1120000000001</v>
      </c>
      <c r="D23" s="341"/>
    </row>
    <row r="24" spans="1:4" x14ac:dyDescent="0.2">
      <c r="A24" s="94"/>
      <c r="B24" s="94"/>
      <c r="C24" s="94"/>
      <c r="D24" s="94"/>
    </row>
    <row r="25" spans="1:4" x14ac:dyDescent="0.2">
      <c r="A25" s="94"/>
      <c r="B25" s="94"/>
      <c r="C25" s="94"/>
      <c r="D25" s="94"/>
    </row>
    <row r="26" spans="1:4" x14ac:dyDescent="0.2">
      <c r="A26" s="383" t="s">
        <v>115</v>
      </c>
      <c r="B26" s="383"/>
      <c r="C26" s="383"/>
      <c r="D26" s="383"/>
    </row>
    <row r="27" spans="1:4" x14ac:dyDescent="0.2">
      <c r="A27" s="101"/>
      <c r="B27" s="94"/>
      <c r="C27" s="94"/>
      <c r="D27" s="94"/>
    </row>
    <row r="28" spans="1:4" x14ac:dyDescent="0.2">
      <c r="A28" s="369" t="s">
        <v>116</v>
      </c>
      <c r="B28" s="369"/>
      <c r="C28" s="369"/>
      <c r="D28" s="369"/>
    </row>
    <row r="29" spans="1:4" x14ac:dyDescent="0.2">
      <c r="A29" s="94"/>
      <c r="B29" s="94"/>
      <c r="C29" s="94"/>
      <c r="D29" s="94"/>
    </row>
    <row r="30" spans="1:4" ht="22.5" x14ac:dyDescent="0.2">
      <c r="A30" s="102" t="s">
        <v>117</v>
      </c>
      <c r="B30" s="102" t="s">
        <v>118</v>
      </c>
      <c r="C30" s="102" t="s">
        <v>119</v>
      </c>
      <c r="D30" s="102" t="s">
        <v>7</v>
      </c>
    </row>
    <row r="31" spans="1:4" x14ac:dyDescent="0.2">
      <c r="A31" s="99" t="s">
        <v>0</v>
      </c>
      <c r="B31" s="100" t="s">
        <v>120</v>
      </c>
      <c r="C31" s="103">
        <v>8.3299999999999999E-2</v>
      </c>
      <c r="D31" s="123">
        <f>C23*C31</f>
        <v>487.39762960000002</v>
      </c>
    </row>
    <row r="32" spans="1:4" x14ac:dyDescent="0.2">
      <c r="A32" s="99" t="s">
        <v>1</v>
      </c>
      <c r="B32" s="100" t="s">
        <v>121</v>
      </c>
      <c r="C32" s="103">
        <v>2.7799999999999998E-2</v>
      </c>
      <c r="D32" s="123">
        <f>C23*C32</f>
        <v>162.66091359999999</v>
      </c>
    </row>
    <row r="33" spans="1:4" x14ac:dyDescent="0.2">
      <c r="A33" s="340" t="s">
        <v>114</v>
      </c>
      <c r="B33" s="340"/>
      <c r="C33" s="104">
        <f>SUM(C31:C32)</f>
        <v>0.1111</v>
      </c>
      <c r="D33" s="124">
        <f>SUM(D31:D32)</f>
        <v>650.05854320000003</v>
      </c>
    </row>
    <row r="34" spans="1:4" x14ac:dyDescent="0.2">
      <c r="A34" s="94"/>
      <c r="B34" s="94"/>
      <c r="C34" s="94"/>
      <c r="D34" s="94"/>
    </row>
    <row r="35" spans="1:4" x14ac:dyDescent="0.2">
      <c r="A35" s="94"/>
      <c r="B35" s="94"/>
      <c r="C35" s="94"/>
      <c r="D35" s="94"/>
    </row>
    <row r="36" spans="1:4" ht="31.5" customHeight="1" x14ac:dyDescent="0.2">
      <c r="A36" s="370" t="s">
        <v>122</v>
      </c>
      <c r="B36" s="370"/>
      <c r="C36" s="370"/>
      <c r="D36" s="370"/>
    </row>
    <row r="37" spans="1:4" x14ac:dyDescent="0.2">
      <c r="A37" s="94"/>
      <c r="B37" s="94"/>
      <c r="C37" s="94"/>
      <c r="D37" s="94"/>
    </row>
    <row r="38" spans="1:4" ht="22.5" x14ac:dyDescent="0.2">
      <c r="A38" s="102" t="s">
        <v>123</v>
      </c>
      <c r="B38" s="102" t="s">
        <v>124</v>
      </c>
      <c r="C38" s="102" t="s">
        <v>119</v>
      </c>
      <c r="D38" s="102" t="s">
        <v>7</v>
      </c>
    </row>
    <row r="39" spans="1:4" x14ac:dyDescent="0.2">
      <c r="A39" s="99" t="s">
        <v>0</v>
      </c>
      <c r="B39" s="100" t="s">
        <v>16</v>
      </c>
      <c r="C39" s="103">
        <v>0.2</v>
      </c>
      <c r="D39" s="123">
        <f>C39*(C$23+D$33)</f>
        <v>1300.2341086400002</v>
      </c>
    </row>
    <row r="40" spans="1:4" x14ac:dyDescent="0.2">
      <c r="A40" s="99" t="s">
        <v>1</v>
      </c>
      <c r="B40" s="100" t="s">
        <v>18</v>
      </c>
      <c r="C40" s="103">
        <v>2.5000000000000001E-2</v>
      </c>
      <c r="D40" s="123">
        <f t="shared" ref="D40:D46" si="0">C40*(C$23+D$33)</f>
        <v>162.52926358000002</v>
      </c>
    </row>
    <row r="41" spans="1:4" x14ac:dyDescent="0.2">
      <c r="A41" s="99" t="s">
        <v>2</v>
      </c>
      <c r="B41" s="100" t="s">
        <v>125</v>
      </c>
      <c r="C41" s="105">
        <v>0.03</v>
      </c>
      <c r="D41" s="123">
        <f t="shared" si="0"/>
        <v>195.03511629599998</v>
      </c>
    </row>
    <row r="42" spans="1:4" x14ac:dyDescent="0.2">
      <c r="A42" s="99" t="s">
        <v>3</v>
      </c>
      <c r="B42" s="100" t="s">
        <v>126</v>
      </c>
      <c r="C42" s="103">
        <v>1.4999999999999999E-2</v>
      </c>
      <c r="D42" s="123">
        <f t="shared" si="0"/>
        <v>97.517558147999992</v>
      </c>
    </row>
    <row r="43" spans="1:4" x14ac:dyDescent="0.2">
      <c r="A43" s="99" t="s">
        <v>4</v>
      </c>
      <c r="B43" s="100" t="s">
        <v>127</v>
      </c>
      <c r="C43" s="103">
        <v>0.01</v>
      </c>
      <c r="D43" s="123">
        <f t="shared" si="0"/>
        <v>65.011705431999999</v>
      </c>
    </row>
    <row r="44" spans="1:4" x14ac:dyDescent="0.2">
      <c r="A44" s="99" t="s">
        <v>5</v>
      </c>
      <c r="B44" s="100" t="s">
        <v>21</v>
      </c>
      <c r="C44" s="103">
        <v>6.0000000000000001E-3</v>
      </c>
      <c r="D44" s="123">
        <f t="shared" si="0"/>
        <v>39.007023259199997</v>
      </c>
    </row>
    <row r="45" spans="1:4" x14ac:dyDescent="0.2">
      <c r="A45" s="99" t="s">
        <v>6</v>
      </c>
      <c r="B45" s="100" t="s">
        <v>17</v>
      </c>
      <c r="C45" s="103">
        <v>2E-3</v>
      </c>
      <c r="D45" s="123">
        <f t="shared" si="0"/>
        <v>13.0023410864</v>
      </c>
    </row>
    <row r="46" spans="1:4" x14ac:dyDescent="0.2">
      <c r="A46" s="99" t="s">
        <v>20</v>
      </c>
      <c r="B46" s="100" t="s">
        <v>19</v>
      </c>
      <c r="C46" s="103">
        <v>0.08</v>
      </c>
      <c r="D46" s="123">
        <f t="shared" si="0"/>
        <v>520.093643456</v>
      </c>
    </row>
    <row r="47" spans="1:4" x14ac:dyDescent="0.2">
      <c r="A47" s="340" t="s">
        <v>128</v>
      </c>
      <c r="B47" s="340"/>
      <c r="C47" s="106">
        <f>SUM(C39:C46)</f>
        <v>0.36800000000000005</v>
      </c>
      <c r="D47" s="124">
        <f>SUM(D39:D46)</f>
        <v>2392.4307598976006</v>
      </c>
    </row>
    <row r="48" spans="1:4" x14ac:dyDescent="0.2">
      <c r="A48" s="94"/>
      <c r="B48" s="94"/>
      <c r="C48" s="94"/>
      <c r="D48" s="94"/>
    </row>
    <row r="49" spans="1:4" x14ac:dyDescent="0.2">
      <c r="A49" s="94"/>
      <c r="B49" s="94"/>
      <c r="C49" s="94"/>
      <c r="D49" s="94"/>
    </row>
    <row r="50" spans="1:4" x14ac:dyDescent="0.2">
      <c r="A50" s="369" t="s">
        <v>129</v>
      </c>
      <c r="B50" s="369"/>
      <c r="C50" s="369"/>
      <c r="D50" s="369"/>
    </row>
    <row r="51" spans="1:4" x14ac:dyDescent="0.2">
      <c r="A51" s="94"/>
      <c r="B51" s="94"/>
      <c r="C51" s="94"/>
      <c r="D51" s="94"/>
    </row>
    <row r="52" spans="1:4" ht="22.5" x14ac:dyDescent="0.2">
      <c r="A52" s="102" t="s">
        <v>130</v>
      </c>
      <c r="B52" s="102" t="s">
        <v>131</v>
      </c>
      <c r="C52" s="340" t="s">
        <v>7</v>
      </c>
      <c r="D52" s="340"/>
    </row>
    <row r="53" spans="1:4" x14ac:dyDescent="0.2">
      <c r="A53" s="99" t="s">
        <v>0</v>
      </c>
      <c r="B53" s="100" t="s">
        <v>168</v>
      </c>
      <c r="C53" s="371">
        <f>IF((C11*2*8.55)&lt;(6%*C7),0,(C11*2*8.55)-(6%*C7))</f>
        <v>112.20000000000005</v>
      </c>
      <c r="D53" s="371"/>
    </row>
    <row r="54" spans="1:4" x14ac:dyDescent="0.2">
      <c r="A54" s="99" t="s">
        <v>1</v>
      </c>
      <c r="B54" s="100" t="s">
        <v>132</v>
      </c>
      <c r="C54" s="385">
        <f>(C10*C11*(1-10%))</f>
        <v>0</v>
      </c>
      <c r="D54" s="385"/>
    </row>
    <row r="55" spans="1:4" x14ac:dyDescent="0.2">
      <c r="A55" s="99" t="s">
        <v>2</v>
      </c>
      <c r="B55" s="100" t="s">
        <v>133</v>
      </c>
      <c r="C55" s="371">
        <v>0</v>
      </c>
      <c r="D55" s="371"/>
    </row>
    <row r="56" spans="1:4" x14ac:dyDescent="0.2">
      <c r="A56" s="99" t="s">
        <v>3</v>
      </c>
      <c r="B56" s="100" t="s">
        <v>8</v>
      </c>
      <c r="C56" s="371">
        <v>0</v>
      </c>
      <c r="D56" s="371"/>
    </row>
    <row r="57" spans="1:4" x14ac:dyDescent="0.2">
      <c r="A57" s="340" t="s">
        <v>114</v>
      </c>
      <c r="B57" s="340"/>
      <c r="C57" s="384">
        <f>SUM(C53:C56)</f>
        <v>112.20000000000005</v>
      </c>
      <c r="D57" s="384"/>
    </row>
    <row r="58" spans="1:4" x14ac:dyDescent="0.2">
      <c r="A58" s="94"/>
      <c r="B58" s="94"/>
      <c r="C58" s="94"/>
      <c r="D58" s="94"/>
    </row>
    <row r="59" spans="1:4" x14ac:dyDescent="0.2">
      <c r="A59" s="94"/>
      <c r="B59" s="94"/>
      <c r="C59" s="94"/>
      <c r="D59" s="94"/>
    </row>
    <row r="60" spans="1:4" x14ac:dyDescent="0.2">
      <c r="A60" s="369" t="s">
        <v>134</v>
      </c>
      <c r="B60" s="369"/>
      <c r="C60" s="369"/>
      <c r="D60" s="369"/>
    </row>
    <row r="61" spans="1:4" x14ac:dyDescent="0.2">
      <c r="A61" s="94"/>
      <c r="B61" s="94"/>
      <c r="C61" s="94"/>
      <c r="D61" s="94"/>
    </row>
    <row r="62" spans="1:4" x14ac:dyDescent="0.2">
      <c r="A62" s="102">
        <v>2</v>
      </c>
      <c r="B62" s="102" t="s">
        <v>135</v>
      </c>
      <c r="C62" s="384" t="s">
        <v>7</v>
      </c>
      <c r="D62" s="384"/>
    </row>
    <row r="63" spans="1:4" x14ac:dyDescent="0.2">
      <c r="A63" s="99" t="s">
        <v>117</v>
      </c>
      <c r="B63" s="100" t="s">
        <v>118</v>
      </c>
      <c r="C63" s="342">
        <f>D33</f>
        <v>650.05854320000003</v>
      </c>
      <c r="D63" s="342"/>
    </row>
    <row r="64" spans="1:4" x14ac:dyDescent="0.2">
      <c r="A64" s="99" t="s">
        <v>123</v>
      </c>
      <c r="B64" s="100" t="s">
        <v>124</v>
      </c>
      <c r="C64" s="342">
        <f>D47</f>
        <v>2392.4307598976006</v>
      </c>
      <c r="D64" s="342"/>
    </row>
    <row r="65" spans="1:4" x14ac:dyDescent="0.2">
      <c r="A65" s="99" t="s">
        <v>130</v>
      </c>
      <c r="B65" s="100" t="s">
        <v>131</v>
      </c>
      <c r="C65" s="342">
        <f>C57</f>
        <v>112.20000000000005</v>
      </c>
      <c r="D65" s="342"/>
    </row>
    <row r="66" spans="1:4" x14ac:dyDescent="0.2">
      <c r="A66" s="340" t="s">
        <v>114</v>
      </c>
      <c r="B66" s="340"/>
      <c r="C66" s="341">
        <f>SUM(C63:C65)</f>
        <v>3154.6893030976007</v>
      </c>
      <c r="D66" s="341"/>
    </row>
    <row r="67" spans="1:4" x14ac:dyDescent="0.2">
      <c r="A67" s="107"/>
      <c r="B67" s="94"/>
      <c r="C67" s="94"/>
      <c r="D67" s="94"/>
    </row>
    <row r="68" spans="1:4" x14ac:dyDescent="0.2">
      <c r="A68" s="94"/>
      <c r="B68" s="94"/>
      <c r="C68" s="94"/>
      <c r="D68" s="94"/>
    </row>
    <row r="69" spans="1:4" x14ac:dyDescent="0.2">
      <c r="A69" s="369" t="s">
        <v>136</v>
      </c>
      <c r="B69" s="369"/>
      <c r="C69" s="369"/>
      <c r="D69" s="369"/>
    </row>
    <row r="70" spans="1:4" x14ac:dyDescent="0.2">
      <c r="A70" s="94"/>
      <c r="B70" s="94"/>
      <c r="C70" s="94"/>
      <c r="D70" s="94"/>
    </row>
    <row r="71" spans="1:4" ht="22.5" x14ac:dyDescent="0.2">
      <c r="A71" s="102">
        <v>3</v>
      </c>
      <c r="B71" s="102" t="s">
        <v>24</v>
      </c>
      <c r="C71" s="102" t="s">
        <v>119</v>
      </c>
      <c r="D71" s="102" t="s">
        <v>7</v>
      </c>
    </row>
    <row r="72" spans="1:4" x14ac:dyDescent="0.2">
      <c r="A72" s="99" t="s">
        <v>0</v>
      </c>
      <c r="B72" s="108" t="s">
        <v>137</v>
      </c>
      <c r="C72" s="109">
        <v>4.1999999999999997E-3</v>
      </c>
      <c r="D72" s="123">
        <f>C$23*C72</f>
        <v>24.574670399999999</v>
      </c>
    </row>
    <row r="73" spans="1:4" x14ac:dyDescent="0.2">
      <c r="A73" s="99" t="s">
        <v>1</v>
      </c>
      <c r="B73" s="108" t="s">
        <v>138</v>
      </c>
      <c r="C73" s="110">
        <v>3.4000000000000002E-4</v>
      </c>
      <c r="D73" s="123">
        <f>D72*C73</f>
        <v>8.3553879360000003E-3</v>
      </c>
    </row>
    <row r="74" spans="1:4" x14ac:dyDescent="0.2">
      <c r="A74" s="99" t="s">
        <v>2</v>
      </c>
      <c r="B74" s="108" t="s">
        <v>139</v>
      </c>
      <c r="C74" s="109">
        <v>3.44E-2</v>
      </c>
      <c r="D74" s="123">
        <f>C$23*C74</f>
        <v>201.27825279999999</v>
      </c>
    </row>
    <row r="75" spans="1:4" x14ac:dyDescent="0.2">
      <c r="A75" s="99" t="s">
        <v>3</v>
      </c>
      <c r="B75" s="108" t="s">
        <v>140</v>
      </c>
      <c r="C75" s="109">
        <v>1.9439999999999999E-2</v>
      </c>
      <c r="D75" s="123">
        <f>C$23*C75</f>
        <v>113.74561727999999</v>
      </c>
    </row>
    <row r="76" spans="1:4" ht="22.5" x14ac:dyDescent="0.2">
      <c r="A76" s="99" t="s">
        <v>4</v>
      </c>
      <c r="B76" s="108" t="s">
        <v>141</v>
      </c>
      <c r="C76" s="109">
        <v>7.1500000000000001E-3</v>
      </c>
      <c r="D76" s="123">
        <f>D75*C76</f>
        <v>0.81328116355199997</v>
      </c>
    </row>
    <row r="77" spans="1:4" x14ac:dyDescent="0.2">
      <c r="A77" s="99" t="s">
        <v>5</v>
      </c>
      <c r="B77" s="108" t="s">
        <v>142</v>
      </c>
      <c r="C77" s="109">
        <v>6.2E-4</v>
      </c>
      <c r="D77" s="123">
        <f>C$23*C77</f>
        <v>3.6276894400000002</v>
      </c>
    </row>
    <row r="78" spans="1:4" x14ac:dyDescent="0.2">
      <c r="A78" s="340" t="s">
        <v>114</v>
      </c>
      <c r="B78" s="340"/>
      <c r="C78" s="111">
        <f>SUM(C72:C77)</f>
        <v>6.615E-2</v>
      </c>
      <c r="D78" s="125">
        <f>SUM(D72:D77)</f>
        <v>344.04786647148796</v>
      </c>
    </row>
    <row r="79" spans="1:4" x14ac:dyDescent="0.2">
      <c r="A79" s="94"/>
      <c r="B79" s="94"/>
      <c r="C79" s="94"/>
      <c r="D79" s="94"/>
    </row>
    <row r="80" spans="1:4" x14ac:dyDescent="0.2">
      <c r="A80" s="94"/>
      <c r="B80" s="94"/>
      <c r="C80" s="94"/>
      <c r="D80" s="94"/>
    </row>
    <row r="81" spans="1:4" x14ac:dyDescent="0.2">
      <c r="A81" s="369" t="s">
        <v>143</v>
      </c>
      <c r="B81" s="369"/>
      <c r="C81" s="369"/>
      <c r="D81" s="369"/>
    </row>
    <row r="82" spans="1:4" x14ac:dyDescent="0.2">
      <c r="A82" s="94"/>
      <c r="B82" s="94"/>
      <c r="C82" s="94"/>
      <c r="D82" s="94"/>
    </row>
    <row r="83" spans="1:4" x14ac:dyDescent="0.2">
      <c r="A83" s="94"/>
      <c r="B83" s="94"/>
      <c r="C83" s="94"/>
      <c r="D83" s="94"/>
    </row>
    <row r="84" spans="1:4" x14ac:dyDescent="0.2">
      <c r="A84" s="369" t="s">
        <v>144</v>
      </c>
      <c r="B84" s="369"/>
      <c r="C84" s="369"/>
      <c r="D84" s="369"/>
    </row>
    <row r="85" spans="1:4" x14ac:dyDescent="0.2">
      <c r="A85" s="101"/>
      <c r="B85" s="94"/>
      <c r="C85" s="94"/>
      <c r="D85" s="94"/>
    </row>
    <row r="86" spans="1:4" ht="22.5" x14ac:dyDescent="0.2">
      <c r="A86" s="102" t="s">
        <v>15</v>
      </c>
      <c r="B86" s="102" t="s">
        <v>145</v>
      </c>
      <c r="C86" s="102" t="s">
        <v>119</v>
      </c>
      <c r="D86" s="102" t="s">
        <v>7</v>
      </c>
    </row>
    <row r="87" spans="1:4" x14ac:dyDescent="0.2">
      <c r="A87" s="99" t="s">
        <v>0</v>
      </c>
      <c r="B87" s="100" t="s">
        <v>146</v>
      </c>
      <c r="C87" s="154">
        <f>1/12*100%</f>
        <v>8.3333333333333329E-2</v>
      </c>
      <c r="D87" s="123">
        <f>C87*(C$23+C$66+D$78)</f>
        <v>779.15409746409068</v>
      </c>
    </row>
    <row r="88" spans="1:4" x14ac:dyDescent="0.2">
      <c r="A88" s="99" t="s">
        <v>1</v>
      </c>
      <c r="B88" s="100" t="s">
        <v>147</v>
      </c>
      <c r="C88" s="154">
        <v>2.8E-3</v>
      </c>
      <c r="D88" s="123">
        <f t="shared" ref="D88:D92" si="1">C88*(C$23+C$66+D$78)</f>
        <v>26.179577674793446</v>
      </c>
    </row>
    <row r="89" spans="1:4" x14ac:dyDescent="0.2">
      <c r="A89" s="99" t="s">
        <v>2</v>
      </c>
      <c r="B89" s="100" t="s">
        <v>148</v>
      </c>
      <c r="C89" s="155">
        <v>4.0000000000000002E-4</v>
      </c>
      <c r="D89" s="123">
        <f t="shared" si="1"/>
        <v>3.7399396678276355</v>
      </c>
    </row>
    <row r="90" spans="1:4" x14ac:dyDescent="0.2">
      <c r="A90" s="99" t="s">
        <v>3</v>
      </c>
      <c r="B90" s="100" t="s">
        <v>149</v>
      </c>
      <c r="C90" s="154">
        <v>2.7000000000000001E-3</v>
      </c>
      <c r="D90" s="123">
        <f t="shared" si="1"/>
        <v>25.244592757836539</v>
      </c>
    </row>
    <row r="91" spans="1:4" x14ac:dyDescent="0.2">
      <c r="A91" s="99" t="s">
        <v>4</v>
      </c>
      <c r="B91" s="100" t="s">
        <v>150</v>
      </c>
      <c r="C91" s="154">
        <v>2.9999999999999997E-4</v>
      </c>
      <c r="D91" s="123">
        <f t="shared" si="1"/>
        <v>2.8049547508707264</v>
      </c>
    </row>
    <row r="92" spans="1:4" x14ac:dyDescent="0.2">
      <c r="A92" s="99" t="s">
        <v>5</v>
      </c>
      <c r="B92" s="100" t="s">
        <v>151</v>
      </c>
      <c r="C92" s="156">
        <v>0</v>
      </c>
      <c r="D92" s="123">
        <f t="shared" si="1"/>
        <v>0</v>
      </c>
    </row>
    <row r="93" spans="1:4" x14ac:dyDescent="0.2">
      <c r="A93" s="340" t="s">
        <v>128</v>
      </c>
      <c r="B93" s="340"/>
      <c r="C93" s="104">
        <f>SUM(C87:C92)</f>
        <v>8.9533333333333312E-2</v>
      </c>
      <c r="D93" s="124">
        <f>SUM(D87:D92)</f>
        <v>837.12316231541911</v>
      </c>
    </row>
    <row r="94" spans="1:4" x14ac:dyDescent="0.2">
      <c r="A94" s="94"/>
      <c r="B94" s="94"/>
      <c r="C94" s="94"/>
      <c r="D94" s="94"/>
    </row>
    <row r="95" spans="1:4" x14ac:dyDescent="0.2">
      <c r="A95" s="94"/>
      <c r="B95" s="94"/>
      <c r="C95" s="94"/>
      <c r="D95" s="94"/>
    </row>
    <row r="96" spans="1:4" x14ac:dyDescent="0.2">
      <c r="A96" s="369" t="s">
        <v>152</v>
      </c>
      <c r="B96" s="369"/>
      <c r="C96" s="369"/>
      <c r="D96" s="369"/>
    </row>
    <row r="97" spans="1:4" x14ac:dyDescent="0.2">
      <c r="A97" s="101"/>
      <c r="B97" s="94"/>
      <c r="C97" s="94"/>
      <c r="D97" s="94"/>
    </row>
    <row r="98" spans="1:4" ht="22.5" x14ac:dyDescent="0.2">
      <c r="A98" s="102" t="s">
        <v>23</v>
      </c>
      <c r="B98" s="102" t="s">
        <v>153</v>
      </c>
      <c r="C98" s="102" t="s">
        <v>119</v>
      </c>
      <c r="D98" s="102" t="s">
        <v>7</v>
      </c>
    </row>
    <row r="99" spans="1:4" x14ac:dyDescent="0.2">
      <c r="A99" s="99" t="s">
        <v>0</v>
      </c>
      <c r="B99" s="100" t="s">
        <v>154</v>
      </c>
      <c r="C99" s="156">
        <v>0</v>
      </c>
      <c r="D99" s="116">
        <v>0</v>
      </c>
    </row>
    <row r="100" spans="1:4" x14ac:dyDescent="0.2">
      <c r="A100" s="340" t="s">
        <v>114</v>
      </c>
      <c r="B100" s="340"/>
      <c r="C100" s="104">
        <f>SUM(C99)</f>
        <v>0</v>
      </c>
      <c r="D100" s="117">
        <v>0</v>
      </c>
    </row>
    <row r="101" spans="1:4" x14ac:dyDescent="0.2">
      <c r="A101" s="94"/>
      <c r="B101" s="94"/>
      <c r="C101" s="94"/>
      <c r="D101" s="94"/>
    </row>
    <row r="102" spans="1:4" x14ac:dyDescent="0.2">
      <c r="A102" s="94"/>
      <c r="B102" s="94"/>
      <c r="C102" s="94"/>
      <c r="D102" s="94"/>
    </row>
    <row r="103" spans="1:4" x14ac:dyDescent="0.2">
      <c r="A103" s="369" t="s">
        <v>155</v>
      </c>
      <c r="B103" s="369"/>
      <c r="C103" s="369"/>
      <c r="D103" s="369"/>
    </row>
    <row r="104" spans="1:4" x14ac:dyDescent="0.2">
      <c r="A104" s="101"/>
      <c r="B104" s="94"/>
      <c r="C104" s="94"/>
      <c r="D104" s="94"/>
    </row>
    <row r="105" spans="1:4" x14ac:dyDescent="0.2">
      <c r="A105" s="102">
        <v>4</v>
      </c>
      <c r="B105" s="102" t="s">
        <v>156</v>
      </c>
      <c r="C105" s="384" t="s">
        <v>7</v>
      </c>
      <c r="D105" s="384"/>
    </row>
    <row r="106" spans="1:4" x14ac:dyDescent="0.2">
      <c r="A106" s="99" t="s">
        <v>15</v>
      </c>
      <c r="B106" s="100" t="s">
        <v>145</v>
      </c>
      <c r="C106" s="342">
        <f>D93</f>
        <v>837.12316231541911</v>
      </c>
      <c r="D106" s="342"/>
    </row>
    <row r="107" spans="1:4" x14ac:dyDescent="0.2">
      <c r="A107" s="99" t="s">
        <v>23</v>
      </c>
      <c r="B107" s="100" t="s">
        <v>153</v>
      </c>
      <c r="C107" s="342">
        <f>D100</f>
        <v>0</v>
      </c>
      <c r="D107" s="342"/>
    </row>
    <row r="108" spans="1:4" x14ac:dyDescent="0.2">
      <c r="A108" s="340" t="s">
        <v>114</v>
      </c>
      <c r="B108" s="340"/>
      <c r="C108" s="341">
        <f>SUM(C106:C107)</f>
        <v>837.12316231541911</v>
      </c>
      <c r="D108" s="341"/>
    </row>
    <row r="109" spans="1:4" x14ac:dyDescent="0.2">
      <c r="A109" s="94"/>
      <c r="B109" s="94"/>
      <c r="C109" s="94"/>
      <c r="D109" s="94"/>
    </row>
    <row r="110" spans="1:4" x14ac:dyDescent="0.2">
      <c r="A110" s="94"/>
      <c r="B110" s="94"/>
      <c r="C110" s="94"/>
      <c r="D110" s="94"/>
    </row>
    <row r="111" spans="1:4" x14ac:dyDescent="0.2">
      <c r="A111" s="369" t="s">
        <v>157</v>
      </c>
      <c r="B111" s="369"/>
      <c r="C111" s="369"/>
      <c r="D111" s="369"/>
    </row>
    <row r="112" spans="1:4" x14ac:dyDescent="0.2">
      <c r="A112" s="94"/>
      <c r="B112" s="94"/>
      <c r="C112" s="94"/>
      <c r="D112" s="94"/>
    </row>
    <row r="113" spans="1:4" x14ac:dyDescent="0.2">
      <c r="A113" s="102">
        <v>5</v>
      </c>
      <c r="B113" s="118" t="s">
        <v>26</v>
      </c>
      <c r="C113" s="340" t="s">
        <v>7</v>
      </c>
      <c r="D113" s="340"/>
    </row>
    <row r="114" spans="1:4" x14ac:dyDescent="0.2">
      <c r="A114" s="99" t="s">
        <v>0</v>
      </c>
      <c r="B114" s="100" t="s">
        <v>14</v>
      </c>
      <c r="C114" s="342">
        <v>80</v>
      </c>
      <c r="D114" s="342"/>
    </row>
    <row r="115" spans="1:4" x14ac:dyDescent="0.2">
      <c r="A115" s="99" t="s">
        <v>1</v>
      </c>
      <c r="B115" s="100" t="s">
        <v>158</v>
      </c>
      <c r="C115" s="342">
        <v>0</v>
      </c>
      <c r="D115" s="342"/>
    </row>
    <row r="116" spans="1:4" x14ac:dyDescent="0.2">
      <c r="A116" s="99" t="s">
        <v>2</v>
      </c>
      <c r="B116" s="100" t="s">
        <v>27</v>
      </c>
      <c r="C116" s="342">
        <v>0</v>
      </c>
      <c r="D116" s="342"/>
    </row>
    <row r="117" spans="1:4" x14ac:dyDescent="0.2">
      <c r="A117" s="99" t="s">
        <v>3</v>
      </c>
      <c r="B117" s="100" t="s">
        <v>8</v>
      </c>
      <c r="C117" s="342">
        <v>0</v>
      </c>
      <c r="D117" s="342"/>
    </row>
    <row r="118" spans="1:4" x14ac:dyDescent="0.2">
      <c r="A118" s="340" t="s">
        <v>128</v>
      </c>
      <c r="B118" s="340"/>
      <c r="C118" s="341">
        <f>SUM(C114:C117)</f>
        <v>80</v>
      </c>
      <c r="D118" s="341"/>
    </row>
    <row r="119" spans="1:4" x14ac:dyDescent="0.2">
      <c r="A119" s="94"/>
      <c r="B119" s="94"/>
      <c r="C119" s="94"/>
      <c r="D119" s="94"/>
    </row>
    <row r="120" spans="1:4" x14ac:dyDescent="0.2">
      <c r="A120" s="94"/>
      <c r="B120" s="94"/>
      <c r="C120" s="94"/>
      <c r="D120" s="94"/>
    </row>
    <row r="121" spans="1:4" x14ac:dyDescent="0.2">
      <c r="A121" s="369" t="s">
        <v>159</v>
      </c>
      <c r="B121" s="369"/>
      <c r="C121" s="369"/>
      <c r="D121" s="369"/>
    </row>
    <row r="122" spans="1:4" x14ac:dyDescent="0.2">
      <c r="A122" s="94"/>
      <c r="B122" s="94"/>
      <c r="C122" s="94"/>
      <c r="D122" s="94"/>
    </row>
    <row r="123" spans="1:4" ht="22.5" x14ac:dyDescent="0.2">
      <c r="A123" s="102">
        <v>6</v>
      </c>
      <c r="B123" s="118" t="s">
        <v>160</v>
      </c>
      <c r="C123" s="102" t="s">
        <v>119</v>
      </c>
      <c r="D123" s="102" t="s">
        <v>7</v>
      </c>
    </row>
    <row r="124" spans="1:4" x14ac:dyDescent="0.2">
      <c r="A124" s="99" t="s">
        <v>0</v>
      </c>
      <c r="B124" s="100" t="s">
        <v>25</v>
      </c>
      <c r="C124" s="119">
        <v>7.0000000000000007E-2</v>
      </c>
      <c r="D124" s="140">
        <f>C124*(C23+C66+D78+C108+C118)</f>
        <v>718.68806323191563</v>
      </c>
    </row>
    <row r="125" spans="1:4" x14ac:dyDescent="0.2">
      <c r="A125" s="99" t="s">
        <v>1</v>
      </c>
      <c r="B125" s="100" t="s">
        <v>9</v>
      </c>
      <c r="C125" s="119">
        <v>7.0000000000000007E-2</v>
      </c>
      <c r="D125" s="140">
        <f>C125*(C23+C66+D78+C108+C118+D124)</f>
        <v>768.99622765814968</v>
      </c>
    </row>
    <row r="126" spans="1:4" hidden="1" x14ac:dyDescent="0.2">
      <c r="A126" s="99"/>
      <c r="B126" s="120" t="s">
        <v>100</v>
      </c>
      <c r="C126" s="131">
        <v>0.85750000000000004</v>
      </c>
      <c r="D126" s="141">
        <f>(C23+C66+D78+C108+C118+D124+D125)</f>
        <v>11754.656622774573</v>
      </c>
    </row>
    <row r="127" spans="1:4" x14ac:dyDescent="0.2">
      <c r="A127" s="99" t="s">
        <v>2</v>
      </c>
      <c r="B127" s="100" t="s">
        <v>10</v>
      </c>
      <c r="C127" s="119">
        <f>SUM(C128:C130)</f>
        <v>0.14250000000000002</v>
      </c>
      <c r="D127" s="140">
        <f>SUM(D128:D130)</f>
        <v>1953.3977478080196</v>
      </c>
    </row>
    <row r="128" spans="1:4" x14ac:dyDescent="0.2">
      <c r="A128" s="99"/>
      <c r="B128" s="100" t="s">
        <v>161</v>
      </c>
      <c r="C128" s="132">
        <v>9.2499999999999999E-2</v>
      </c>
      <c r="D128" s="142">
        <f>($D$126/$C$126)*C128</f>
        <v>1267.9950292788899</v>
      </c>
    </row>
    <row r="129" spans="1:4" x14ac:dyDescent="0.2">
      <c r="A129" s="99"/>
      <c r="B129" s="100" t="s">
        <v>162</v>
      </c>
      <c r="C129" s="133">
        <v>0</v>
      </c>
      <c r="D129" s="142">
        <f>($D$126/$C$126)*C129</f>
        <v>0</v>
      </c>
    </row>
    <row r="130" spans="1:4" x14ac:dyDescent="0.2">
      <c r="A130" s="99"/>
      <c r="B130" s="100" t="s">
        <v>163</v>
      </c>
      <c r="C130" s="133">
        <v>0.05</v>
      </c>
      <c r="D130" s="142">
        <f>($D$126/$C$126)*C130</f>
        <v>685.40271852912974</v>
      </c>
    </row>
    <row r="131" spans="1:4" x14ac:dyDescent="0.2">
      <c r="A131" s="340" t="s">
        <v>128</v>
      </c>
      <c r="B131" s="340"/>
      <c r="C131" s="99"/>
      <c r="D131" s="127">
        <f>D124+D125+D127</f>
        <v>3441.0820386980849</v>
      </c>
    </row>
    <row r="132" spans="1:4" x14ac:dyDescent="0.2">
      <c r="A132" s="94"/>
      <c r="B132" s="94"/>
      <c r="C132" s="94"/>
      <c r="D132" s="94"/>
    </row>
    <row r="133" spans="1:4" x14ac:dyDescent="0.2">
      <c r="A133" s="94"/>
      <c r="B133" s="94"/>
      <c r="C133" s="94"/>
      <c r="D133" s="94"/>
    </row>
    <row r="134" spans="1:4" x14ac:dyDescent="0.2">
      <c r="A134" s="369" t="s">
        <v>164</v>
      </c>
      <c r="B134" s="369"/>
      <c r="C134" s="369"/>
      <c r="D134" s="369"/>
    </row>
    <row r="135" spans="1:4" x14ac:dyDescent="0.2">
      <c r="A135" s="94"/>
      <c r="B135" s="94"/>
      <c r="C135" s="94"/>
      <c r="D135" s="94"/>
    </row>
    <row r="136" spans="1:4" ht="22.5" x14ac:dyDescent="0.2">
      <c r="A136" s="102"/>
      <c r="B136" s="102" t="s">
        <v>28</v>
      </c>
      <c r="C136" s="384" t="s">
        <v>7</v>
      </c>
      <c r="D136" s="384"/>
    </row>
    <row r="137" spans="1:4" x14ac:dyDescent="0.2">
      <c r="A137" s="102" t="s">
        <v>0</v>
      </c>
      <c r="B137" s="100" t="s">
        <v>110</v>
      </c>
      <c r="C137" s="342">
        <f>C23</f>
        <v>5851.1120000000001</v>
      </c>
      <c r="D137" s="342"/>
    </row>
    <row r="138" spans="1:4" x14ac:dyDescent="0.2">
      <c r="A138" s="102" t="s">
        <v>1</v>
      </c>
      <c r="B138" s="100" t="s">
        <v>115</v>
      </c>
      <c r="C138" s="342">
        <f>C66</f>
        <v>3154.6893030976007</v>
      </c>
      <c r="D138" s="342"/>
    </row>
    <row r="139" spans="1:4" x14ac:dyDescent="0.2">
      <c r="A139" s="102" t="s">
        <v>2</v>
      </c>
      <c r="B139" s="100" t="s">
        <v>136</v>
      </c>
      <c r="C139" s="342">
        <f>D78</f>
        <v>344.04786647148796</v>
      </c>
      <c r="D139" s="342"/>
    </row>
    <row r="140" spans="1:4" x14ac:dyDescent="0.2">
      <c r="A140" s="102" t="s">
        <v>3</v>
      </c>
      <c r="B140" s="100" t="s">
        <v>143</v>
      </c>
      <c r="C140" s="342">
        <f>C108</f>
        <v>837.12316231541911</v>
      </c>
      <c r="D140" s="342"/>
    </row>
    <row r="141" spans="1:4" x14ac:dyDescent="0.2">
      <c r="A141" s="102" t="s">
        <v>4</v>
      </c>
      <c r="B141" s="100" t="s">
        <v>157</v>
      </c>
      <c r="C141" s="342">
        <f>C118</f>
        <v>80</v>
      </c>
      <c r="D141" s="342"/>
    </row>
    <row r="142" spans="1:4" x14ac:dyDescent="0.2">
      <c r="A142" s="340" t="s">
        <v>165</v>
      </c>
      <c r="B142" s="340"/>
      <c r="C142" s="341">
        <f>SUM(C137:C141)</f>
        <v>10266.972331884508</v>
      </c>
      <c r="D142" s="341"/>
    </row>
    <row r="143" spans="1:4" x14ac:dyDescent="0.2">
      <c r="A143" s="102" t="s">
        <v>5</v>
      </c>
      <c r="B143" s="100" t="s">
        <v>166</v>
      </c>
      <c r="C143" s="342">
        <f>D131</f>
        <v>3441.0820386980849</v>
      </c>
      <c r="D143" s="342"/>
    </row>
    <row r="144" spans="1:4" x14ac:dyDescent="0.2">
      <c r="A144" s="340" t="s">
        <v>167</v>
      </c>
      <c r="B144" s="340"/>
      <c r="C144" s="341">
        <f>SUM(C142:C143)</f>
        <v>13708.054370582593</v>
      </c>
      <c r="D144" s="341"/>
    </row>
    <row r="145" spans="1:4" x14ac:dyDescent="0.2">
      <c r="A145" s="94"/>
      <c r="B145" s="94"/>
      <c r="C145" s="94"/>
      <c r="D145" s="94"/>
    </row>
    <row r="146" spans="1:4" x14ac:dyDescent="0.2">
      <c r="A146" s="94"/>
      <c r="B146" s="94"/>
      <c r="C146" s="94"/>
      <c r="D146" s="94"/>
    </row>
  </sheetData>
  <mergeCells count="75">
    <mergeCell ref="C136:D136"/>
    <mergeCell ref="C137:D137"/>
    <mergeCell ref="A131:B131"/>
    <mergeCell ref="C143:D143"/>
    <mergeCell ref="C144:D144"/>
    <mergeCell ref="C138:D138"/>
    <mergeCell ref="C139:D139"/>
    <mergeCell ref="C140:D140"/>
    <mergeCell ref="C141:D141"/>
    <mergeCell ref="C142:D142"/>
    <mergeCell ref="A142:B142"/>
    <mergeCell ref="A144:B144"/>
    <mergeCell ref="A84:D84"/>
    <mergeCell ref="A96:D96"/>
    <mergeCell ref="C113:D113"/>
    <mergeCell ref="C114:D114"/>
    <mergeCell ref="C115:D115"/>
    <mergeCell ref="A100:B100"/>
    <mergeCell ref="A108:B108"/>
    <mergeCell ref="C22:D22"/>
    <mergeCell ref="C23:D23"/>
    <mergeCell ref="A50:D50"/>
    <mergeCell ref="C52:D52"/>
    <mergeCell ref="C53:D53"/>
    <mergeCell ref="A36:D36"/>
    <mergeCell ref="A47:B47"/>
    <mergeCell ref="C17:D17"/>
    <mergeCell ref="C18:D18"/>
    <mergeCell ref="C19:D19"/>
    <mergeCell ref="C20:D20"/>
    <mergeCell ref="C21:D21"/>
    <mergeCell ref="A1:D1"/>
    <mergeCell ref="A2:D2"/>
    <mergeCell ref="A3:D3"/>
    <mergeCell ref="A4:D4"/>
    <mergeCell ref="A33:B33"/>
    <mergeCell ref="A23:B23"/>
    <mergeCell ref="A6:D6"/>
    <mergeCell ref="A14:D14"/>
    <mergeCell ref="A26:D26"/>
    <mergeCell ref="A28:D28"/>
    <mergeCell ref="C7:D7"/>
    <mergeCell ref="C10:D10"/>
    <mergeCell ref="C8:D8"/>
    <mergeCell ref="C9:D9"/>
    <mergeCell ref="C11:D11"/>
    <mergeCell ref="C16:D16"/>
    <mergeCell ref="A57:B57"/>
    <mergeCell ref="A66:B66"/>
    <mergeCell ref="A78:B78"/>
    <mergeCell ref="A93:B93"/>
    <mergeCell ref="C54:D54"/>
    <mergeCell ref="C56:D56"/>
    <mergeCell ref="C55:D55"/>
    <mergeCell ref="C57:D57"/>
    <mergeCell ref="A60:D60"/>
    <mergeCell ref="C62:D62"/>
    <mergeCell ref="C63:D63"/>
    <mergeCell ref="C64:D64"/>
    <mergeCell ref="C65:D65"/>
    <mergeCell ref="C66:D66"/>
    <mergeCell ref="A69:D69"/>
    <mergeCell ref="A81:D81"/>
    <mergeCell ref="A121:D121"/>
    <mergeCell ref="A134:D134"/>
    <mergeCell ref="A118:B118"/>
    <mergeCell ref="A103:D103"/>
    <mergeCell ref="C105:D105"/>
    <mergeCell ref="C106:D106"/>
    <mergeCell ref="C107:D107"/>
    <mergeCell ref="C108:D108"/>
    <mergeCell ref="A111:D111"/>
    <mergeCell ref="C116:D116"/>
    <mergeCell ref="C117:D117"/>
    <mergeCell ref="C118:D118"/>
  </mergeCells>
  <pageMargins left="0.511811024" right="0.511811024" top="0.78740157499999996" bottom="0.78740157499999996" header="0.31496062000000002" footer="0.31496062000000002"/>
  <pageSetup paperSize="9"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E144"/>
  <sheetViews>
    <sheetView topLeftCell="A127" workbookViewId="0">
      <selection activeCell="A23" sqref="A23:B24"/>
    </sheetView>
  </sheetViews>
  <sheetFormatPr defaultColWidth="9.140625" defaultRowHeight="12.75" x14ac:dyDescent="0.2"/>
  <cols>
    <col min="1" max="1" width="3.5703125" style="1" bestFit="1" customWidth="1"/>
    <col min="2" max="2" width="59.28515625" style="1" bestFit="1" customWidth="1"/>
    <col min="3" max="3" width="12.425781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5" ht="37.5" x14ac:dyDescent="0.2">
      <c r="A1" s="361" t="s">
        <v>176</v>
      </c>
      <c r="B1" s="362"/>
      <c r="C1" s="362"/>
      <c r="D1" s="362"/>
    </row>
    <row r="2" spans="1:5" x14ac:dyDescent="0.2">
      <c r="A2" s="363" t="s">
        <v>187</v>
      </c>
      <c r="B2" s="363"/>
      <c r="C2" s="363"/>
      <c r="D2" s="363"/>
    </row>
    <row r="3" spans="1:5" x14ac:dyDescent="0.2">
      <c r="A3" s="362"/>
      <c r="B3" s="362"/>
      <c r="C3" s="362"/>
      <c r="D3" s="362"/>
    </row>
    <row r="4" spans="1:5" ht="14.25" customHeight="1" x14ac:dyDescent="0.2">
      <c r="A4" s="394" t="s">
        <v>79</v>
      </c>
      <c r="B4" s="394"/>
      <c r="C4" s="394"/>
      <c r="D4" s="394"/>
      <c r="E4" s="94"/>
    </row>
    <row r="5" spans="1:5" x14ac:dyDescent="0.2">
      <c r="A5" s="94"/>
      <c r="B5" s="94"/>
      <c r="C5" s="94"/>
      <c r="D5" s="94"/>
      <c r="E5" s="94"/>
    </row>
    <row r="6" spans="1:5" ht="18" customHeight="1" x14ac:dyDescent="0.2">
      <c r="A6" s="376" t="s">
        <v>107</v>
      </c>
      <c r="B6" s="377"/>
      <c r="C6" s="377"/>
      <c r="D6" s="377"/>
      <c r="E6" s="94"/>
    </row>
    <row r="7" spans="1:5" x14ac:dyDescent="0.2">
      <c r="A7" s="95">
        <v>1</v>
      </c>
      <c r="B7" s="96" t="s">
        <v>108</v>
      </c>
      <c r="C7" s="371">
        <f>VLOOKUP(A4,'Quadro Orientativo Salário'!A2:G14,4)</f>
        <v>2546.8000000000002</v>
      </c>
      <c r="D7" s="371"/>
      <c r="E7" s="94"/>
    </row>
    <row r="8" spans="1:5" x14ac:dyDescent="0.2">
      <c r="A8" s="95">
        <v>2</v>
      </c>
      <c r="B8" s="96" t="s">
        <v>56</v>
      </c>
      <c r="C8" s="372" t="str">
        <f>VLOOKUP(A4,'Quadro Orientativo Salário'!A2:G14,2)</f>
        <v>2232-08</v>
      </c>
      <c r="D8" s="372"/>
      <c r="E8" s="94"/>
    </row>
    <row r="9" spans="1:5" x14ac:dyDescent="0.2">
      <c r="A9" s="95">
        <v>3</v>
      </c>
      <c r="B9" s="97" t="s">
        <v>109</v>
      </c>
      <c r="C9" s="373" t="s">
        <v>89</v>
      </c>
      <c r="D9" s="373"/>
      <c r="E9" s="94"/>
    </row>
    <row r="10" spans="1:5" x14ac:dyDescent="0.2">
      <c r="A10" s="95">
        <v>4</v>
      </c>
      <c r="B10" s="96" t="s">
        <v>57</v>
      </c>
      <c r="C10" s="371">
        <v>0</v>
      </c>
      <c r="D10" s="371"/>
      <c r="E10" s="94"/>
    </row>
    <row r="11" spans="1:5" x14ac:dyDescent="0.2">
      <c r="A11" s="95">
        <v>5</v>
      </c>
      <c r="B11" s="96" t="s">
        <v>99</v>
      </c>
      <c r="C11" s="373">
        <v>9</v>
      </c>
      <c r="D11" s="373"/>
      <c r="E11" s="94"/>
    </row>
    <row r="12" spans="1:5" x14ac:dyDescent="0.2">
      <c r="A12" s="94"/>
      <c r="B12" s="94"/>
      <c r="C12" s="94"/>
      <c r="D12" s="94"/>
      <c r="E12" s="94"/>
    </row>
    <row r="13" spans="1:5" x14ac:dyDescent="0.2">
      <c r="A13" s="94"/>
      <c r="B13" s="94"/>
      <c r="C13" s="94"/>
      <c r="D13" s="94"/>
      <c r="E13" s="94"/>
    </row>
    <row r="14" spans="1:5" x14ac:dyDescent="0.2">
      <c r="A14" s="369" t="s">
        <v>110</v>
      </c>
      <c r="B14" s="369"/>
      <c r="C14" s="369"/>
      <c r="D14" s="369"/>
      <c r="E14" s="94"/>
    </row>
    <row r="15" spans="1:5" x14ac:dyDescent="0.2">
      <c r="A15" s="94"/>
      <c r="B15" s="94"/>
      <c r="C15" s="94"/>
      <c r="D15" s="94"/>
      <c r="E15" s="94"/>
    </row>
    <row r="16" spans="1:5" x14ac:dyDescent="0.2">
      <c r="A16" s="98">
        <v>1</v>
      </c>
      <c r="B16" s="98" t="s">
        <v>12</v>
      </c>
      <c r="C16" s="341" t="s">
        <v>7</v>
      </c>
      <c r="D16" s="341"/>
      <c r="E16" s="94"/>
    </row>
    <row r="17" spans="1:5" x14ac:dyDescent="0.2">
      <c r="A17" s="95" t="s">
        <v>0</v>
      </c>
      <c r="B17" s="96" t="s">
        <v>111</v>
      </c>
      <c r="C17" s="374">
        <f>C7</f>
        <v>2546.8000000000002</v>
      </c>
      <c r="D17" s="374"/>
      <c r="E17" s="94"/>
    </row>
    <row r="18" spans="1:5" x14ac:dyDescent="0.2">
      <c r="A18" s="95" t="s">
        <v>1</v>
      </c>
      <c r="B18" s="96" t="s">
        <v>112</v>
      </c>
      <c r="C18" s="342">
        <v>0</v>
      </c>
      <c r="D18" s="342"/>
      <c r="E18" s="94"/>
    </row>
    <row r="19" spans="1:5" ht="22.5" x14ac:dyDescent="0.2">
      <c r="A19" s="95" t="s">
        <v>2</v>
      </c>
      <c r="B19" s="96" t="s">
        <v>172</v>
      </c>
      <c r="C19" s="342">
        <f>1212*40%</f>
        <v>484.8</v>
      </c>
      <c r="D19" s="342"/>
      <c r="E19" s="94"/>
    </row>
    <row r="20" spans="1:5" x14ac:dyDescent="0.2">
      <c r="A20" s="99" t="s">
        <v>3</v>
      </c>
      <c r="B20" s="100" t="s">
        <v>11</v>
      </c>
      <c r="C20" s="342">
        <f>(IF(C9="PL SN",(C7+C18)*58.33%*20%,0))</f>
        <v>0</v>
      </c>
      <c r="D20" s="342"/>
      <c r="E20" s="94"/>
    </row>
    <row r="21" spans="1:5" x14ac:dyDescent="0.2">
      <c r="A21" s="99" t="s">
        <v>4</v>
      </c>
      <c r="B21" s="100" t="s">
        <v>44</v>
      </c>
      <c r="C21" s="342">
        <f t="shared" ref="C21:C22" si="0">(IF(C10="PL SN",(C8+C19)*58.33%*20%,0))</f>
        <v>0</v>
      </c>
      <c r="D21" s="342"/>
      <c r="E21" s="94"/>
    </row>
    <row r="22" spans="1:5" x14ac:dyDescent="0.2">
      <c r="A22" s="99" t="s">
        <v>6</v>
      </c>
      <c r="B22" s="100" t="s">
        <v>8</v>
      </c>
      <c r="C22" s="342">
        <f t="shared" si="0"/>
        <v>0</v>
      </c>
      <c r="D22" s="342"/>
      <c r="E22" s="94"/>
    </row>
    <row r="23" spans="1:5" x14ac:dyDescent="0.2">
      <c r="A23" s="340" t="s">
        <v>114</v>
      </c>
      <c r="B23" s="340"/>
      <c r="C23" s="341">
        <f>SUM(C17:C22)</f>
        <v>3031.6000000000004</v>
      </c>
      <c r="D23" s="341"/>
      <c r="E23" s="94"/>
    </row>
    <row r="24" spans="1:5" x14ac:dyDescent="0.2">
      <c r="A24" s="94"/>
      <c r="B24" s="94"/>
      <c r="C24" s="94"/>
      <c r="D24" s="94"/>
      <c r="E24" s="94"/>
    </row>
    <row r="25" spans="1:5" x14ac:dyDescent="0.2">
      <c r="A25" s="94"/>
      <c r="B25" s="94"/>
      <c r="C25" s="94"/>
      <c r="D25" s="94"/>
      <c r="E25" s="94"/>
    </row>
    <row r="26" spans="1:5" x14ac:dyDescent="0.2">
      <c r="A26" s="369" t="s">
        <v>115</v>
      </c>
      <c r="B26" s="369"/>
      <c r="C26" s="369"/>
      <c r="D26" s="369"/>
      <c r="E26" s="94"/>
    </row>
    <row r="27" spans="1:5" x14ac:dyDescent="0.2">
      <c r="A27" s="101"/>
      <c r="B27" s="94"/>
      <c r="C27" s="94"/>
      <c r="D27" s="94"/>
      <c r="E27" s="94"/>
    </row>
    <row r="28" spans="1:5" x14ac:dyDescent="0.2">
      <c r="A28" s="369" t="s">
        <v>116</v>
      </c>
      <c r="B28" s="369"/>
      <c r="C28" s="369"/>
      <c r="D28" s="369"/>
      <c r="E28" s="94"/>
    </row>
    <row r="29" spans="1:5" x14ac:dyDescent="0.2">
      <c r="A29" s="94"/>
      <c r="B29" s="94"/>
      <c r="C29" s="94"/>
      <c r="D29" s="94"/>
      <c r="E29" s="94"/>
    </row>
    <row r="30" spans="1:5" ht="22.5" x14ac:dyDescent="0.2">
      <c r="A30" s="102" t="s">
        <v>117</v>
      </c>
      <c r="B30" s="102" t="s">
        <v>118</v>
      </c>
      <c r="C30" s="102" t="s">
        <v>119</v>
      </c>
      <c r="D30" s="102" t="s">
        <v>7</v>
      </c>
      <c r="E30" s="94"/>
    </row>
    <row r="31" spans="1:5" x14ac:dyDescent="0.2">
      <c r="A31" s="99" t="s">
        <v>0</v>
      </c>
      <c r="B31" s="100" t="s">
        <v>120</v>
      </c>
      <c r="C31" s="103">
        <v>8.3299999999999999E-2</v>
      </c>
      <c r="D31" s="123">
        <f>C23*C31</f>
        <v>252.53228000000001</v>
      </c>
      <c r="E31" s="94"/>
    </row>
    <row r="32" spans="1:5" x14ac:dyDescent="0.2">
      <c r="A32" s="99" t="s">
        <v>1</v>
      </c>
      <c r="B32" s="100" t="s">
        <v>121</v>
      </c>
      <c r="C32" s="103">
        <v>2.7799999999999998E-2</v>
      </c>
      <c r="D32" s="123">
        <f>C23*C32</f>
        <v>84.278480000000002</v>
      </c>
      <c r="E32" s="94"/>
    </row>
    <row r="33" spans="1:5" x14ac:dyDescent="0.2">
      <c r="A33" s="340" t="s">
        <v>114</v>
      </c>
      <c r="B33" s="340"/>
      <c r="C33" s="104">
        <f>SUM(C31:C32)</f>
        <v>0.1111</v>
      </c>
      <c r="D33" s="124">
        <f>SUM(D31:D32)</f>
        <v>336.81076000000002</v>
      </c>
      <c r="E33" s="94"/>
    </row>
    <row r="34" spans="1:5" x14ac:dyDescent="0.2">
      <c r="A34" s="94"/>
      <c r="B34" s="94"/>
      <c r="C34" s="94"/>
      <c r="D34" s="94"/>
      <c r="E34" s="94"/>
    </row>
    <row r="35" spans="1:5" x14ac:dyDescent="0.2">
      <c r="A35" s="94"/>
      <c r="B35" s="94"/>
      <c r="C35" s="94"/>
      <c r="D35" s="94"/>
      <c r="E35" s="94"/>
    </row>
    <row r="36" spans="1:5" ht="25.5" customHeight="1" x14ac:dyDescent="0.2">
      <c r="A36" s="370" t="s">
        <v>122</v>
      </c>
      <c r="B36" s="370"/>
      <c r="C36" s="370"/>
      <c r="D36" s="370"/>
      <c r="E36" s="94"/>
    </row>
    <row r="37" spans="1:5" x14ac:dyDescent="0.2">
      <c r="A37" s="94"/>
      <c r="B37" s="94"/>
      <c r="C37" s="94"/>
      <c r="D37" s="94"/>
      <c r="E37" s="94"/>
    </row>
    <row r="38" spans="1:5" ht="22.5" x14ac:dyDescent="0.2">
      <c r="A38" s="102" t="s">
        <v>123</v>
      </c>
      <c r="B38" s="102" t="s">
        <v>124</v>
      </c>
      <c r="C38" s="102" t="s">
        <v>119</v>
      </c>
      <c r="D38" s="102" t="s">
        <v>7</v>
      </c>
      <c r="E38" s="94"/>
    </row>
    <row r="39" spans="1:5" x14ac:dyDescent="0.2">
      <c r="A39" s="99" t="s">
        <v>0</v>
      </c>
      <c r="B39" s="100" t="s">
        <v>16</v>
      </c>
      <c r="C39" s="103">
        <v>0.2</v>
      </c>
      <c r="D39" s="123">
        <f>C39*(C$23+D$33)</f>
        <v>673.68215200000009</v>
      </c>
      <c r="E39" s="94"/>
    </row>
    <row r="40" spans="1:5" x14ac:dyDescent="0.2">
      <c r="A40" s="99" t="s">
        <v>1</v>
      </c>
      <c r="B40" s="100" t="s">
        <v>18</v>
      </c>
      <c r="C40" s="103">
        <v>2.5000000000000001E-2</v>
      </c>
      <c r="D40" s="123">
        <f t="shared" ref="D40:D46" si="1">C40*(C$23+D$33)</f>
        <v>84.210269000000011</v>
      </c>
      <c r="E40" s="94"/>
    </row>
    <row r="41" spans="1:5" x14ac:dyDescent="0.2">
      <c r="A41" s="99" t="s">
        <v>2</v>
      </c>
      <c r="B41" s="100" t="s">
        <v>125</v>
      </c>
      <c r="C41" s="105">
        <v>0.03</v>
      </c>
      <c r="D41" s="123">
        <f t="shared" si="1"/>
        <v>101.0523228</v>
      </c>
      <c r="E41" s="94"/>
    </row>
    <row r="42" spans="1:5" x14ac:dyDescent="0.2">
      <c r="A42" s="99" t="s">
        <v>3</v>
      </c>
      <c r="B42" s="100" t="s">
        <v>126</v>
      </c>
      <c r="C42" s="103">
        <v>1.4999999999999999E-2</v>
      </c>
      <c r="D42" s="123">
        <f t="shared" si="1"/>
        <v>50.526161399999999</v>
      </c>
      <c r="E42" s="94"/>
    </row>
    <row r="43" spans="1:5" x14ac:dyDescent="0.2">
      <c r="A43" s="99" t="s">
        <v>4</v>
      </c>
      <c r="B43" s="100" t="s">
        <v>127</v>
      </c>
      <c r="C43" s="103">
        <v>0.01</v>
      </c>
      <c r="D43" s="123">
        <f t="shared" si="1"/>
        <v>33.684107600000004</v>
      </c>
      <c r="E43" s="94"/>
    </row>
    <row r="44" spans="1:5" x14ac:dyDescent="0.2">
      <c r="A44" s="99" t="s">
        <v>5</v>
      </c>
      <c r="B44" s="100" t="s">
        <v>21</v>
      </c>
      <c r="C44" s="103">
        <v>6.0000000000000001E-3</v>
      </c>
      <c r="D44" s="123">
        <f t="shared" si="1"/>
        <v>20.210464560000002</v>
      </c>
      <c r="E44" s="94"/>
    </row>
    <row r="45" spans="1:5" x14ac:dyDescent="0.2">
      <c r="A45" s="99" t="s">
        <v>6</v>
      </c>
      <c r="B45" s="100" t="s">
        <v>17</v>
      </c>
      <c r="C45" s="103">
        <v>2E-3</v>
      </c>
      <c r="D45" s="123">
        <f t="shared" si="1"/>
        <v>6.7368215200000003</v>
      </c>
      <c r="E45" s="94"/>
    </row>
    <row r="46" spans="1:5" x14ac:dyDescent="0.2">
      <c r="A46" s="99" t="s">
        <v>20</v>
      </c>
      <c r="B46" s="100" t="s">
        <v>19</v>
      </c>
      <c r="C46" s="103">
        <v>0.08</v>
      </c>
      <c r="D46" s="123">
        <f t="shared" si="1"/>
        <v>269.47286080000003</v>
      </c>
      <c r="E46" s="94"/>
    </row>
    <row r="47" spans="1:5" x14ac:dyDescent="0.2">
      <c r="A47" s="340" t="s">
        <v>128</v>
      </c>
      <c r="B47" s="340"/>
      <c r="C47" s="106">
        <f>SUM(C39:C46)</f>
        <v>0.36800000000000005</v>
      </c>
      <c r="D47" s="124">
        <f>SUM(D39:D46)</f>
        <v>1239.5751596800001</v>
      </c>
      <c r="E47" s="94"/>
    </row>
    <row r="48" spans="1:5" x14ac:dyDescent="0.2">
      <c r="A48" s="94"/>
      <c r="B48" s="94"/>
      <c r="C48" s="94"/>
      <c r="D48" s="94"/>
      <c r="E48" s="94"/>
    </row>
    <row r="49" spans="1:5" x14ac:dyDescent="0.2">
      <c r="A49" s="94"/>
      <c r="B49" s="94"/>
      <c r="C49" s="94"/>
      <c r="D49" s="94"/>
      <c r="E49" s="94"/>
    </row>
    <row r="50" spans="1:5" x14ac:dyDescent="0.2">
      <c r="A50" s="369" t="s">
        <v>129</v>
      </c>
      <c r="B50" s="369"/>
      <c r="C50" s="369"/>
      <c r="D50" s="369"/>
      <c r="E50" s="94"/>
    </row>
    <row r="51" spans="1:5" x14ac:dyDescent="0.2">
      <c r="A51" s="94"/>
      <c r="B51" s="94"/>
      <c r="C51" s="94"/>
      <c r="D51" s="94"/>
      <c r="E51" s="94"/>
    </row>
    <row r="52" spans="1:5" ht="22.5" x14ac:dyDescent="0.2">
      <c r="A52" s="102" t="s">
        <v>130</v>
      </c>
      <c r="B52" s="102" t="s">
        <v>131</v>
      </c>
      <c r="C52" s="340" t="s">
        <v>7</v>
      </c>
      <c r="D52" s="340"/>
      <c r="E52" s="94"/>
    </row>
    <row r="53" spans="1:5" x14ac:dyDescent="0.2">
      <c r="A53" s="99" t="s">
        <v>0</v>
      </c>
      <c r="B53" s="100" t="s">
        <v>168</v>
      </c>
      <c r="C53" s="342">
        <f>IF((C11*2*8.1)&lt;(6%*C7),0,(C11*2*8.1)-(6%*C7))</f>
        <v>0</v>
      </c>
      <c r="D53" s="342"/>
      <c r="E53" s="94"/>
    </row>
    <row r="54" spans="1:5" x14ac:dyDescent="0.2">
      <c r="A54" s="99" t="s">
        <v>1</v>
      </c>
      <c r="B54" s="100" t="s">
        <v>132</v>
      </c>
      <c r="C54" s="342">
        <f>(C10*C11*(1-10%))</f>
        <v>0</v>
      </c>
      <c r="D54" s="342"/>
      <c r="E54" s="94"/>
    </row>
    <row r="55" spans="1:5" x14ac:dyDescent="0.2">
      <c r="A55" s="99" t="s">
        <v>2</v>
      </c>
      <c r="B55" s="100" t="s">
        <v>133</v>
      </c>
      <c r="C55" s="342">
        <v>0</v>
      </c>
      <c r="D55" s="342"/>
      <c r="E55" s="94"/>
    </row>
    <row r="56" spans="1:5" x14ac:dyDescent="0.2">
      <c r="A56" s="99" t="s">
        <v>3</v>
      </c>
      <c r="B56" s="100" t="s">
        <v>8</v>
      </c>
      <c r="C56" s="342">
        <v>0</v>
      </c>
      <c r="D56" s="342"/>
      <c r="E56" s="94"/>
    </row>
    <row r="57" spans="1:5" x14ac:dyDescent="0.2">
      <c r="A57" s="340" t="s">
        <v>114</v>
      </c>
      <c r="B57" s="340"/>
      <c r="C57" s="341">
        <f>SUM(C53:C56)</f>
        <v>0</v>
      </c>
      <c r="D57" s="341"/>
      <c r="E57" s="94"/>
    </row>
    <row r="58" spans="1:5" x14ac:dyDescent="0.2">
      <c r="A58" s="94"/>
      <c r="B58" s="94"/>
      <c r="C58" s="94"/>
      <c r="D58" s="94"/>
      <c r="E58" s="94"/>
    </row>
    <row r="59" spans="1:5" x14ac:dyDescent="0.2">
      <c r="A59" s="94"/>
      <c r="B59" s="94"/>
      <c r="C59" s="94"/>
      <c r="D59" s="94"/>
      <c r="E59" s="94"/>
    </row>
    <row r="60" spans="1:5" x14ac:dyDescent="0.2">
      <c r="A60" s="369" t="s">
        <v>134</v>
      </c>
      <c r="B60" s="369"/>
      <c r="C60" s="369"/>
      <c r="D60" s="369"/>
      <c r="E60" s="94"/>
    </row>
    <row r="61" spans="1:5" x14ac:dyDescent="0.2">
      <c r="A61" s="94"/>
      <c r="B61" s="94"/>
      <c r="C61" s="94"/>
      <c r="D61" s="94"/>
      <c r="E61" s="94"/>
    </row>
    <row r="62" spans="1:5" x14ac:dyDescent="0.2">
      <c r="A62" s="102">
        <v>2</v>
      </c>
      <c r="B62" s="102" t="s">
        <v>135</v>
      </c>
      <c r="C62" s="384" t="s">
        <v>7</v>
      </c>
      <c r="D62" s="384"/>
      <c r="E62" s="94"/>
    </row>
    <row r="63" spans="1:5" x14ac:dyDescent="0.2">
      <c r="A63" s="99" t="s">
        <v>117</v>
      </c>
      <c r="B63" s="100" t="s">
        <v>118</v>
      </c>
      <c r="C63" s="342">
        <f>D33</f>
        <v>336.81076000000002</v>
      </c>
      <c r="D63" s="342"/>
      <c r="E63" s="94"/>
    </row>
    <row r="64" spans="1:5" x14ac:dyDescent="0.2">
      <c r="A64" s="99" t="s">
        <v>123</v>
      </c>
      <c r="B64" s="100" t="s">
        <v>124</v>
      </c>
      <c r="C64" s="342">
        <f>D47</f>
        <v>1239.5751596800001</v>
      </c>
      <c r="D64" s="342"/>
      <c r="E64" s="94"/>
    </row>
    <row r="65" spans="1:5" x14ac:dyDescent="0.2">
      <c r="A65" s="99" t="s">
        <v>130</v>
      </c>
      <c r="B65" s="100" t="s">
        <v>131</v>
      </c>
      <c r="C65" s="342">
        <f>C57</f>
        <v>0</v>
      </c>
      <c r="D65" s="342"/>
      <c r="E65" s="94"/>
    </row>
    <row r="66" spans="1:5" x14ac:dyDescent="0.2">
      <c r="A66" s="340" t="s">
        <v>114</v>
      </c>
      <c r="B66" s="340"/>
      <c r="C66" s="341">
        <f>SUM(C63:C65)</f>
        <v>1576.3859196800001</v>
      </c>
      <c r="D66" s="341"/>
      <c r="E66" s="94"/>
    </row>
    <row r="67" spans="1:5" x14ac:dyDescent="0.2">
      <c r="A67" s="107"/>
      <c r="B67" s="94"/>
      <c r="C67" s="94"/>
      <c r="D67" s="94"/>
      <c r="E67" s="94"/>
    </row>
    <row r="68" spans="1:5" x14ac:dyDescent="0.2">
      <c r="A68" s="94"/>
      <c r="B68" s="94"/>
      <c r="C68" s="94"/>
      <c r="D68" s="94"/>
      <c r="E68" s="94"/>
    </row>
    <row r="69" spans="1:5" x14ac:dyDescent="0.2">
      <c r="A69" s="369" t="s">
        <v>136</v>
      </c>
      <c r="B69" s="369"/>
      <c r="C69" s="369"/>
      <c r="D69" s="369"/>
      <c r="E69" s="94"/>
    </row>
    <row r="70" spans="1:5" x14ac:dyDescent="0.2">
      <c r="A70" s="94"/>
      <c r="B70" s="94"/>
      <c r="C70" s="94"/>
      <c r="D70" s="94"/>
      <c r="E70" s="94"/>
    </row>
    <row r="71" spans="1:5" ht="22.5" x14ac:dyDescent="0.2">
      <c r="A71" s="102">
        <v>3</v>
      </c>
      <c r="B71" s="102" t="s">
        <v>24</v>
      </c>
      <c r="C71" s="102" t="s">
        <v>119</v>
      </c>
      <c r="D71" s="102" t="s">
        <v>7</v>
      </c>
      <c r="E71" s="94"/>
    </row>
    <row r="72" spans="1:5" x14ac:dyDescent="0.2">
      <c r="A72" s="99" t="s">
        <v>0</v>
      </c>
      <c r="B72" s="108" t="s">
        <v>137</v>
      </c>
      <c r="C72" s="109">
        <v>4.1999999999999997E-3</v>
      </c>
      <c r="D72" s="123">
        <f>C$23*C72</f>
        <v>12.73272</v>
      </c>
      <c r="E72" s="94"/>
    </row>
    <row r="73" spans="1:5" x14ac:dyDescent="0.2">
      <c r="A73" s="99" t="s">
        <v>1</v>
      </c>
      <c r="B73" s="108" t="s">
        <v>138</v>
      </c>
      <c r="C73" s="110">
        <v>3.4000000000000002E-4</v>
      </c>
      <c r="D73" s="123">
        <f>D72*C73</f>
        <v>4.3291248000000004E-3</v>
      </c>
      <c r="E73" s="94"/>
    </row>
    <row r="74" spans="1:5" x14ac:dyDescent="0.2">
      <c r="A74" s="99" t="s">
        <v>2</v>
      </c>
      <c r="B74" s="108" t="s">
        <v>139</v>
      </c>
      <c r="C74" s="109">
        <v>3.44E-2</v>
      </c>
      <c r="D74" s="123">
        <f>C$23*C74</f>
        <v>104.28704000000002</v>
      </c>
      <c r="E74" s="94"/>
    </row>
    <row r="75" spans="1:5" x14ac:dyDescent="0.2">
      <c r="A75" s="99" t="s">
        <v>3</v>
      </c>
      <c r="B75" s="108" t="s">
        <v>140</v>
      </c>
      <c r="C75" s="109">
        <v>1.9439999999999999E-2</v>
      </c>
      <c r="D75" s="123">
        <f>C$23*C75</f>
        <v>58.934304000000004</v>
      </c>
      <c r="E75" s="94"/>
    </row>
    <row r="76" spans="1:5" ht="22.5" x14ac:dyDescent="0.2">
      <c r="A76" s="99" t="s">
        <v>4</v>
      </c>
      <c r="B76" s="108" t="s">
        <v>141</v>
      </c>
      <c r="C76" s="109">
        <v>7.1500000000000001E-3</v>
      </c>
      <c r="D76" s="123">
        <f>D75*C76</f>
        <v>0.42138027360000002</v>
      </c>
      <c r="E76" s="94"/>
    </row>
    <row r="77" spans="1:5" x14ac:dyDescent="0.2">
      <c r="A77" s="99" t="s">
        <v>5</v>
      </c>
      <c r="B77" s="108" t="s">
        <v>142</v>
      </c>
      <c r="C77" s="109">
        <v>6.2E-4</v>
      </c>
      <c r="D77" s="123">
        <f>C$23*C77</f>
        <v>1.8795920000000002</v>
      </c>
      <c r="E77" s="94"/>
    </row>
    <row r="78" spans="1:5" x14ac:dyDescent="0.2">
      <c r="A78" s="340" t="s">
        <v>114</v>
      </c>
      <c r="B78" s="340"/>
      <c r="C78" s="111">
        <f>SUM(C72:C77)</f>
        <v>6.615E-2</v>
      </c>
      <c r="D78" s="125">
        <f>SUM(D72:D77)</f>
        <v>178.25936539840001</v>
      </c>
      <c r="E78" s="94"/>
    </row>
    <row r="79" spans="1:5" x14ac:dyDescent="0.2">
      <c r="A79" s="94"/>
      <c r="B79" s="94"/>
      <c r="C79" s="94"/>
      <c r="D79" s="94"/>
      <c r="E79" s="94"/>
    </row>
    <row r="80" spans="1:5" x14ac:dyDescent="0.2">
      <c r="A80" s="94"/>
      <c r="B80" s="94"/>
      <c r="C80" s="94"/>
      <c r="D80" s="94"/>
      <c r="E80" s="94"/>
    </row>
    <row r="81" spans="1:5" x14ac:dyDescent="0.2">
      <c r="A81" s="369" t="s">
        <v>143</v>
      </c>
      <c r="B81" s="369"/>
      <c r="C81" s="369"/>
      <c r="D81" s="369"/>
      <c r="E81" s="94"/>
    </row>
    <row r="82" spans="1:5" x14ac:dyDescent="0.2">
      <c r="A82" s="94"/>
      <c r="B82" s="94"/>
      <c r="C82" s="94"/>
      <c r="D82" s="94"/>
      <c r="E82" s="94"/>
    </row>
    <row r="83" spans="1:5" x14ac:dyDescent="0.2">
      <c r="A83" s="94"/>
      <c r="B83" s="94"/>
      <c r="C83" s="94"/>
      <c r="D83" s="94"/>
      <c r="E83" s="94"/>
    </row>
    <row r="84" spans="1:5" x14ac:dyDescent="0.2">
      <c r="A84" s="369" t="s">
        <v>144</v>
      </c>
      <c r="B84" s="369"/>
      <c r="C84" s="369"/>
      <c r="D84" s="369"/>
      <c r="E84" s="94"/>
    </row>
    <row r="85" spans="1:5" x14ac:dyDescent="0.2">
      <c r="A85" s="101"/>
      <c r="B85" s="94"/>
      <c r="C85" s="94"/>
      <c r="D85" s="94"/>
      <c r="E85" s="94"/>
    </row>
    <row r="86" spans="1:5" ht="22.5" x14ac:dyDescent="0.2">
      <c r="A86" s="102" t="s">
        <v>15</v>
      </c>
      <c r="B86" s="102" t="s">
        <v>145</v>
      </c>
      <c r="C86" s="102" t="s">
        <v>119</v>
      </c>
      <c r="D86" s="102" t="s">
        <v>7</v>
      </c>
      <c r="E86" s="94"/>
    </row>
    <row r="87" spans="1:5" x14ac:dyDescent="0.2">
      <c r="A87" s="99" t="s">
        <v>0</v>
      </c>
      <c r="B87" s="100" t="s">
        <v>146</v>
      </c>
      <c r="C87" s="112">
        <f>1/12*100%</f>
        <v>8.3333333333333329E-2</v>
      </c>
      <c r="D87" s="123">
        <f>C87*(C$23+C$66+D$78)</f>
        <v>398.85377375653343</v>
      </c>
      <c r="E87" s="94"/>
    </row>
    <row r="88" spans="1:5" x14ac:dyDescent="0.2">
      <c r="A88" s="99" t="s">
        <v>1</v>
      </c>
      <c r="B88" s="100" t="s">
        <v>147</v>
      </c>
      <c r="C88" s="112">
        <v>2.8E-3</v>
      </c>
      <c r="D88" s="123">
        <f t="shared" ref="D88:D92" si="2">C88*(C$23+C$66+D$78)</f>
        <v>13.401486798219523</v>
      </c>
      <c r="E88" s="94"/>
    </row>
    <row r="89" spans="1:5" x14ac:dyDescent="0.2">
      <c r="A89" s="99" t="s">
        <v>2</v>
      </c>
      <c r="B89" s="100" t="s">
        <v>148</v>
      </c>
      <c r="C89" s="113">
        <v>4.0000000000000002E-4</v>
      </c>
      <c r="D89" s="123">
        <f t="shared" si="2"/>
        <v>1.9144981140313606</v>
      </c>
      <c r="E89" s="94"/>
    </row>
    <row r="90" spans="1:5" x14ac:dyDescent="0.2">
      <c r="A90" s="99" t="s">
        <v>3</v>
      </c>
      <c r="B90" s="100" t="s">
        <v>149</v>
      </c>
      <c r="C90" s="112">
        <v>2.7000000000000001E-3</v>
      </c>
      <c r="D90" s="123">
        <f t="shared" si="2"/>
        <v>12.922862269711684</v>
      </c>
      <c r="E90" s="94"/>
    </row>
    <row r="91" spans="1:5" x14ac:dyDescent="0.2">
      <c r="A91" s="99" t="s">
        <v>4</v>
      </c>
      <c r="B91" s="100" t="s">
        <v>150</v>
      </c>
      <c r="C91" s="112">
        <v>2.9999999999999997E-4</v>
      </c>
      <c r="D91" s="123">
        <f t="shared" si="2"/>
        <v>1.4358735855235203</v>
      </c>
      <c r="E91" s="94"/>
    </row>
    <row r="92" spans="1:5" x14ac:dyDescent="0.2">
      <c r="A92" s="99" t="s">
        <v>5</v>
      </c>
      <c r="B92" s="100" t="s">
        <v>151</v>
      </c>
      <c r="C92" s="114">
        <v>0</v>
      </c>
      <c r="D92" s="123">
        <f t="shared" si="2"/>
        <v>0</v>
      </c>
      <c r="E92" s="94"/>
    </row>
    <row r="93" spans="1:5" x14ac:dyDescent="0.2">
      <c r="A93" s="340" t="s">
        <v>128</v>
      </c>
      <c r="B93" s="340"/>
      <c r="C93" s="115">
        <f>SUM(C87:C92)</f>
        <v>8.9533333333333312E-2</v>
      </c>
      <c r="D93" s="124">
        <f>SUM(D87:D92)</f>
        <v>428.52849452401949</v>
      </c>
      <c r="E93" s="94"/>
    </row>
    <row r="94" spans="1:5" x14ac:dyDescent="0.2">
      <c r="A94" s="94"/>
      <c r="B94" s="94"/>
      <c r="C94" s="94"/>
      <c r="D94" s="94"/>
      <c r="E94" s="94"/>
    </row>
    <row r="95" spans="1:5" x14ac:dyDescent="0.2">
      <c r="A95" s="94"/>
      <c r="B95" s="94"/>
      <c r="C95" s="94"/>
      <c r="D95" s="94"/>
      <c r="E95" s="94"/>
    </row>
    <row r="96" spans="1:5" x14ac:dyDescent="0.2">
      <c r="A96" s="369" t="s">
        <v>152</v>
      </c>
      <c r="B96" s="369"/>
      <c r="C96" s="369"/>
      <c r="D96" s="369"/>
      <c r="E96" s="94"/>
    </row>
    <row r="97" spans="1:5" x14ac:dyDescent="0.2">
      <c r="A97" s="101"/>
      <c r="B97" s="94"/>
      <c r="C97" s="94"/>
      <c r="D97" s="94"/>
      <c r="E97" s="94"/>
    </row>
    <row r="98" spans="1:5" ht="22.5" x14ac:dyDescent="0.2">
      <c r="A98" s="102" t="s">
        <v>23</v>
      </c>
      <c r="B98" s="102" t="s">
        <v>153</v>
      </c>
      <c r="C98" s="102" t="s">
        <v>119</v>
      </c>
      <c r="D98" s="102" t="s">
        <v>7</v>
      </c>
      <c r="E98" s="94"/>
    </row>
    <row r="99" spans="1:5" x14ac:dyDescent="0.2">
      <c r="A99" s="99" t="s">
        <v>0</v>
      </c>
      <c r="B99" s="100" t="s">
        <v>154</v>
      </c>
      <c r="C99" s="114">
        <v>0</v>
      </c>
      <c r="D99" s="116">
        <v>0</v>
      </c>
      <c r="E99" s="94"/>
    </row>
    <row r="100" spans="1:5" x14ac:dyDescent="0.2">
      <c r="A100" s="340" t="s">
        <v>114</v>
      </c>
      <c r="B100" s="340"/>
      <c r="C100" s="115">
        <f>SUM(C99)</f>
        <v>0</v>
      </c>
      <c r="D100" s="117">
        <v>0</v>
      </c>
      <c r="E100" s="94"/>
    </row>
    <row r="101" spans="1:5" x14ac:dyDescent="0.2">
      <c r="A101" s="94"/>
      <c r="B101" s="94"/>
      <c r="C101" s="94"/>
      <c r="D101" s="94"/>
      <c r="E101" s="94"/>
    </row>
    <row r="102" spans="1:5" x14ac:dyDescent="0.2">
      <c r="A102" s="94"/>
      <c r="B102" s="94"/>
      <c r="C102" s="94"/>
      <c r="D102" s="94"/>
      <c r="E102" s="94"/>
    </row>
    <row r="103" spans="1:5" x14ac:dyDescent="0.2">
      <c r="A103" s="369" t="s">
        <v>155</v>
      </c>
      <c r="B103" s="369"/>
      <c r="C103" s="369"/>
      <c r="D103" s="369"/>
      <c r="E103" s="94"/>
    </row>
    <row r="104" spans="1:5" x14ac:dyDescent="0.2">
      <c r="A104" s="101"/>
      <c r="B104" s="94"/>
      <c r="C104" s="94"/>
      <c r="D104" s="94"/>
      <c r="E104" s="94"/>
    </row>
    <row r="105" spans="1:5" x14ac:dyDescent="0.2">
      <c r="A105" s="102">
        <v>4</v>
      </c>
      <c r="B105" s="102" t="s">
        <v>156</v>
      </c>
      <c r="C105" s="384" t="s">
        <v>7</v>
      </c>
      <c r="D105" s="384"/>
      <c r="E105" s="94"/>
    </row>
    <row r="106" spans="1:5" x14ac:dyDescent="0.2">
      <c r="A106" s="99" t="s">
        <v>15</v>
      </c>
      <c r="B106" s="100" t="s">
        <v>145</v>
      </c>
      <c r="C106" s="342">
        <f>D93</f>
        <v>428.52849452401949</v>
      </c>
      <c r="D106" s="342"/>
      <c r="E106" s="94"/>
    </row>
    <row r="107" spans="1:5" x14ac:dyDescent="0.2">
      <c r="A107" s="99" t="s">
        <v>23</v>
      </c>
      <c r="B107" s="100" t="s">
        <v>153</v>
      </c>
      <c r="C107" s="342">
        <f>D100</f>
        <v>0</v>
      </c>
      <c r="D107" s="342"/>
      <c r="E107" s="94"/>
    </row>
    <row r="108" spans="1:5" x14ac:dyDescent="0.2">
      <c r="A108" s="340" t="s">
        <v>114</v>
      </c>
      <c r="B108" s="340"/>
      <c r="C108" s="341">
        <f>SUM(C106:C107)</f>
        <v>428.52849452401949</v>
      </c>
      <c r="D108" s="341"/>
      <c r="E108" s="94"/>
    </row>
    <row r="109" spans="1:5" x14ac:dyDescent="0.2">
      <c r="A109" s="94"/>
      <c r="B109" s="94"/>
      <c r="C109" s="94"/>
      <c r="D109" s="94"/>
      <c r="E109" s="94"/>
    </row>
    <row r="110" spans="1:5" x14ac:dyDescent="0.2">
      <c r="A110" s="94"/>
      <c r="B110" s="94"/>
      <c r="C110" s="94"/>
      <c r="D110" s="94"/>
      <c r="E110" s="94"/>
    </row>
    <row r="111" spans="1:5" x14ac:dyDescent="0.2">
      <c r="A111" s="369" t="s">
        <v>157</v>
      </c>
      <c r="B111" s="369"/>
      <c r="C111" s="369"/>
      <c r="D111" s="369"/>
      <c r="E111" s="94"/>
    </row>
    <row r="112" spans="1:5" x14ac:dyDescent="0.2">
      <c r="A112" s="94"/>
      <c r="B112" s="94"/>
      <c r="C112" s="94"/>
      <c r="D112" s="94"/>
      <c r="E112" s="94"/>
    </row>
    <row r="113" spans="1:5" x14ac:dyDescent="0.2">
      <c r="A113" s="102">
        <v>5</v>
      </c>
      <c r="B113" s="118" t="s">
        <v>26</v>
      </c>
      <c r="C113" s="340" t="s">
        <v>7</v>
      </c>
      <c r="D113" s="340"/>
      <c r="E113" s="94"/>
    </row>
    <row r="114" spans="1:5" x14ac:dyDescent="0.2">
      <c r="A114" s="99" t="s">
        <v>0</v>
      </c>
      <c r="B114" s="100" t="s">
        <v>14</v>
      </c>
      <c r="C114" s="342">
        <v>80</v>
      </c>
      <c r="D114" s="342"/>
      <c r="E114" s="94"/>
    </row>
    <row r="115" spans="1:5" x14ac:dyDescent="0.2">
      <c r="A115" s="99" t="s">
        <v>1</v>
      </c>
      <c r="B115" s="100" t="s">
        <v>158</v>
      </c>
      <c r="C115" s="342">
        <v>0</v>
      </c>
      <c r="D115" s="342"/>
      <c r="E115" s="94"/>
    </row>
    <row r="116" spans="1:5" x14ac:dyDescent="0.2">
      <c r="A116" s="99" t="s">
        <v>2</v>
      </c>
      <c r="B116" s="100" t="s">
        <v>27</v>
      </c>
      <c r="C116" s="342">
        <v>0</v>
      </c>
      <c r="D116" s="342"/>
      <c r="E116" s="94"/>
    </row>
    <row r="117" spans="1:5" x14ac:dyDescent="0.2">
      <c r="A117" s="99" t="s">
        <v>3</v>
      </c>
      <c r="B117" s="100" t="s">
        <v>8</v>
      </c>
      <c r="C117" s="342">
        <v>0</v>
      </c>
      <c r="D117" s="342"/>
      <c r="E117" s="94"/>
    </row>
    <row r="118" spans="1:5" x14ac:dyDescent="0.2">
      <c r="A118" s="340" t="s">
        <v>128</v>
      </c>
      <c r="B118" s="340"/>
      <c r="C118" s="341">
        <f>SUM(C114:C117)</f>
        <v>80</v>
      </c>
      <c r="D118" s="341"/>
      <c r="E118" s="94"/>
    </row>
    <row r="119" spans="1:5" x14ac:dyDescent="0.2">
      <c r="A119" s="94"/>
      <c r="B119" s="94"/>
      <c r="C119" s="94"/>
      <c r="D119" s="94"/>
      <c r="E119" s="94"/>
    </row>
    <row r="120" spans="1:5" x14ac:dyDescent="0.2">
      <c r="A120" s="94"/>
      <c r="B120" s="94"/>
      <c r="C120" s="94"/>
      <c r="D120" s="94"/>
      <c r="E120" s="94"/>
    </row>
    <row r="121" spans="1:5" x14ac:dyDescent="0.2">
      <c r="A121" s="369" t="s">
        <v>159</v>
      </c>
      <c r="B121" s="369"/>
      <c r="C121" s="369"/>
      <c r="D121" s="369"/>
      <c r="E121" s="94"/>
    </row>
    <row r="122" spans="1:5" x14ac:dyDescent="0.2">
      <c r="A122" s="94"/>
      <c r="B122" s="94"/>
      <c r="C122" s="94"/>
      <c r="D122" s="94"/>
      <c r="E122" s="94"/>
    </row>
    <row r="123" spans="1:5" ht="22.5" x14ac:dyDescent="0.2">
      <c r="A123" s="102">
        <v>6</v>
      </c>
      <c r="B123" s="118" t="s">
        <v>160</v>
      </c>
      <c r="C123" s="102" t="s">
        <v>119</v>
      </c>
      <c r="D123" s="102" t="s">
        <v>7</v>
      </c>
      <c r="E123" s="94"/>
    </row>
    <row r="124" spans="1:5" x14ac:dyDescent="0.2">
      <c r="A124" s="99" t="s">
        <v>0</v>
      </c>
      <c r="B124" s="100" t="s">
        <v>25</v>
      </c>
      <c r="C124" s="119">
        <v>0.08</v>
      </c>
      <c r="D124" s="128">
        <f>C124*(C23+C66+D78+C108+C118)</f>
        <v>423.58190236819365</v>
      </c>
      <c r="E124" s="94"/>
    </row>
    <row r="125" spans="1:5" x14ac:dyDescent="0.2">
      <c r="A125" s="99" t="s">
        <v>1</v>
      </c>
      <c r="B125" s="100" t="s">
        <v>9</v>
      </c>
      <c r="C125" s="119">
        <v>7.0000000000000007E-2</v>
      </c>
      <c r="D125" s="128">
        <f>C125*(C23+C66+D78+C108+C118+D124)</f>
        <v>400.28489773794297</v>
      </c>
      <c r="E125" s="94"/>
    </row>
    <row r="126" spans="1:5" hidden="1" x14ac:dyDescent="0.2">
      <c r="A126" s="99"/>
      <c r="B126" s="120" t="s">
        <v>100</v>
      </c>
      <c r="C126" s="131">
        <v>0.85750000000000004</v>
      </c>
      <c r="D126" s="130">
        <f>(C23+C66+D78+C108+C118+D124+D125)</f>
        <v>6118.6405797085563</v>
      </c>
      <c r="E126" s="94"/>
    </row>
    <row r="127" spans="1:5" x14ac:dyDescent="0.2">
      <c r="A127" s="99" t="s">
        <v>2</v>
      </c>
      <c r="B127" s="100" t="s">
        <v>10</v>
      </c>
      <c r="C127" s="119">
        <f>SUM(C128:C130)</f>
        <v>0.14250000000000002</v>
      </c>
      <c r="D127" s="128">
        <f>SUM(D128:D130)</f>
        <v>1016.8003295725589</v>
      </c>
      <c r="E127" s="94"/>
    </row>
    <row r="128" spans="1:5" x14ac:dyDescent="0.2">
      <c r="A128" s="99"/>
      <c r="B128" s="100" t="s">
        <v>161</v>
      </c>
      <c r="C128" s="132">
        <v>9.2499999999999999E-2</v>
      </c>
      <c r="D128" s="129">
        <f>($D$126/$C$126)*C128</f>
        <v>660.02828410850316</v>
      </c>
      <c r="E128" s="94"/>
    </row>
    <row r="129" spans="1:5" x14ac:dyDescent="0.2">
      <c r="A129" s="99"/>
      <c r="B129" s="100" t="s">
        <v>162</v>
      </c>
      <c r="C129" s="133">
        <v>0</v>
      </c>
      <c r="D129" s="129">
        <f>($D$126/$C$126)*C129</f>
        <v>0</v>
      </c>
      <c r="E129" s="94"/>
    </row>
    <row r="130" spans="1:5" x14ac:dyDescent="0.2">
      <c r="A130" s="99"/>
      <c r="B130" s="100" t="s">
        <v>163</v>
      </c>
      <c r="C130" s="133">
        <v>0.05</v>
      </c>
      <c r="D130" s="129">
        <f>($D$126/$C$126)*C130</f>
        <v>356.77204546405574</v>
      </c>
      <c r="E130" s="94"/>
    </row>
    <row r="131" spans="1:5" x14ac:dyDescent="0.2">
      <c r="A131" s="340" t="s">
        <v>128</v>
      </c>
      <c r="B131" s="340"/>
      <c r="C131" s="99"/>
      <c r="D131" s="124">
        <f>D124+D125+D127</f>
        <v>1840.6671296786956</v>
      </c>
      <c r="E131" s="94"/>
    </row>
    <row r="132" spans="1:5" x14ac:dyDescent="0.2">
      <c r="A132" s="94"/>
      <c r="B132" s="94"/>
      <c r="C132" s="94"/>
      <c r="D132" s="94"/>
      <c r="E132" s="94"/>
    </row>
    <row r="133" spans="1:5" x14ac:dyDescent="0.2">
      <c r="A133" s="94"/>
      <c r="B133" s="94"/>
      <c r="C133" s="94"/>
      <c r="D133" s="94"/>
      <c r="E133" s="94"/>
    </row>
    <row r="134" spans="1:5" x14ac:dyDescent="0.2">
      <c r="A134" s="369" t="s">
        <v>164</v>
      </c>
      <c r="B134" s="369"/>
      <c r="C134" s="369"/>
      <c r="D134" s="369"/>
      <c r="E134" s="94"/>
    </row>
    <row r="135" spans="1:5" x14ac:dyDescent="0.2">
      <c r="A135" s="94"/>
      <c r="B135" s="94"/>
      <c r="C135" s="94"/>
      <c r="D135" s="94"/>
      <c r="E135" s="94"/>
    </row>
    <row r="136" spans="1:5" ht="22.5" x14ac:dyDescent="0.2">
      <c r="A136" s="102"/>
      <c r="B136" s="102" t="s">
        <v>28</v>
      </c>
      <c r="C136" s="340" t="s">
        <v>7</v>
      </c>
      <c r="D136" s="340"/>
      <c r="E136" s="94"/>
    </row>
    <row r="137" spans="1:5" x14ac:dyDescent="0.2">
      <c r="A137" s="102" t="s">
        <v>0</v>
      </c>
      <c r="B137" s="100" t="s">
        <v>110</v>
      </c>
      <c r="C137" s="342">
        <f>C23</f>
        <v>3031.6000000000004</v>
      </c>
      <c r="D137" s="342"/>
      <c r="E137" s="94"/>
    </row>
    <row r="138" spans="1:5" x14ac:dyDescent="0.2">
      <c r="A138" s="102" t="s">
        <v>1</v>
      </c>
      <c r="B138" s="100" t="s">
        <v>115</v>
      </c>
      <c r="C138" s="342">
        <f>C66</f>
        <v>1576.3859196800001</v>
      </c>
      <c r="D138" s="342"/>
      <c r="E138" s="94"/>
    </row>
    <row r="139" spans="1:5" x14ac:dyDescent="0.2">
      <c r="A139" s="102" t="s">
        <v>2</v>
      </c>
      <c r="B139" s="100" t="s">
        <v>136</v>
      </c>
      <c r="C139" s="342">
        <f>D78</f>
        <v>178.25936539840001</v>
      </c>
      <c r="D139" s="342"/>
      <c r="E139" s="94"/>
    </row>
    <row r="140" spans="1:5" x14ac:dyDescent="0.2">
      <c r="A140" s="102" t="s">
        <v>3</v>
      </c>
      <c r="B140" s="100" t="s">
        <v>143</v>
      </c>
      <c r="C140" s="342">
        <f>C108</f>
        <v>428.52849452401949</v>
      </c>
      <c r="D140" s="342"/>
      <c r="E140" s="94"/>
    </row>
    <row r="141" spans="1:5" x14ac:dyDescent="0.2">
      <c r="A141" s="102" t="s">
        <v>4</v>
      </c>
      <c r="B141" s="100" t="s">
        <v>157</v>
      </c>
      <c r="C141" s="342">
        <f>C118</f>
        <v>80</v>
      </c>
      <c r="D141" s="342"/>
      <c r="E141" s="94"/>
    </row>
    <row r="142" spans="1:5" x14ac:dyDescent="0.2">
      <c r="A142" s="340" t="s">
        <v>165</v>
      </c>
      <c r="B142" s="340"/>
      <c r="C142" s="341">
        <f>SUM(C137:C141)</f>
        <v>5294.7737796024203</v>
      </c>
      <c r="D142" s="341"/>
      <c r="E142" s="94"/>
    </row>
    <row r="143" spans="1:5" x14ac:dyDescent="0.2">
      <c r="A143" s="102" t="s">
        <v>5</v>
      </c>
      <c r="B143" s="100" t="s">
        <v>166</v>
      </c>
      <c r="C143" s="342">
        <f>D131</f>
        <v>1840.6671296786956</v>
      </c>
      <c r="D143" s="342"/>
      <c r="E143" s="94"/>
    </row>
    <row r="144" spans="1:5" x14ac:dyDescent="0.2">
      <c r="A144" s="340" t="s">
        <v>167</v>
      </c>
      <c r="B144" s="340"/>
      <c r="C144" s="341">
        <f>SUM(C142:C143)</f>
        <v>7135.4409092811156</v>
      </c>
      <c r="D144" s="341"/>
      <c r="E144" s="94"/>
    </row>
  </sheetData>
  <mergeCells count="75">
    <mergeCell ref="C16:D16"/>
    <mergeCell ref="A1:D1"/>
    <mergeCell ref="A2:D2"/>
    <mergeCell ref="A3:D3"/>
    <mergeCell ref="A4:D4"/>
    <mergeCell ref="A6:D6"/>
    <mergeCell ref="C7:D7"/>
    <mergeCell ref="C8:D8"/>
    <mergeCell ref="C9:D9"/>
    <mergeCell ref="C10:D10"/>
    <mergeCell ref="C11:D11"/>
    <mergeCell ref="A14:D14"/>
    <mergeCell ref="A36:D36"/>
    <mergeCell ref="C17:D17"/>
    <mergeCell ref="C18:D18"/>
    <mergeCell ref="C19:D19"/>
    <mergeCell ref="C20:D20"/>
    <mergeCell ref="C21:D21"/>
    <mergeCell ref="C22:D22"/>
    <mergeCell ref="A23:B23"/>
    <mergeCell ref="C23:D23"/>
    <mergeCell ref="A26:D26"/>
    <mergeCell ref="A28:D28"/>
    <mergeCell ref="A33:B33"/>
    <mergeCell ref="C105:D105"/>
    <mergeCell ref="C106:D106"/>
    <mergeCell ref="C107:D107"/>
    <mergeCell ref="C63:D63"/>
    <mergeCell ref="A47:B47"/>
    <mergeCell ref="A50:D50"/>
    <mergeCell ref="C52:D52"/>
    <mergeCell ref="C53:D53"/>
    <mergeCell ref="C54:D54"/>
    <mergeCell ref="C55:D55"/>
    <mergeCell ref="C56:D56"/>
    <mergeCell ref="A57:B57"/>
    <mergeCell ref="C57:D57"/>
    <mergeCell ref="A60:D60"/>
    <mergeCell ref="C62:D62"/>
    <mergeCell ref="A103:D103"/>
    <mergeCell ref="C64:D64"/>
    <mergeCell ref="C65:D65"/>
    <mergeCell ref="A66:B66"/>
    <mergeCell ref="C66:D66"/>
    <mergeCell ref="A69:D69"/>
    <mergeCell ref="A78:B78"/>
    <mergeCell ref="A81:D81"/>
    <mergeCell ref="A84:D84"/>
    <mergeCell ref="A93:B93"/>
    <mergeCell ref="A96:D96"/>
    <mergeCell ref="A100:B100"/>
    <mergeCell ref="A108:B108"/>
    <mergeCell ref="C108:D108"/>
    <mergeCell ref="C138:D138"/>
    <mergeCell ref="C113:D113"/>
    <mergeCell ref="C114:D114"/>
    <mergeCell ref="C115:D115"/>
    <mergeCell ref="C116:D116"/>
    <mergeCell ref="C117:D117"/>
    <mergeCell ref="A121:D121"/>
    <mergeCell ref="A131:B131"/>
    <mergeCell ref="A134:D134"/>
    <mergeCell ref="C136:D136"/>
    <mergeCell ref="C137:D137"/>
    <mergeCell ref="A118:B118"/>
    <mergeCell ref="C118:D118"/>
    <mergeCell ref="A111:D111"/>
    <mergeCell ref="A144:B144"/>
    <mergeCell ref="C144:D144"/>
    <mergeCell ref="C139:D139"/>
    <mergeCell ref="C140:D140"/>
    <mergeCell ref="C141:D141"/>
    <mergeCell ref="A142:B142"/>
    <mergeCell ref="C142:D142"/>
    <mergeCell ref="C143:D143"/>
  </mergeCells>
  <pageMargins left="0.511811024" right="0.511811024" top="0.78740157499999996" bottom="0.78740157499999996" header="0.31496062000000002" footer="0.31496062000000002"/>
  <pageSetup paperSize="9"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E144"/>
  <sheetViews>
    <sheetView workbookViewId="0">
      <selection activeCell="A23" sqref="A23:B24"/>
    </sheetView>
  </sheetViews>
  <sheetFormatPr defaultColWidth="9.140625" defaultRowHeight="12.75" x14ac:dyDescent="0.2"/>
  <cols>
    <col min="1" max="1" width="3.5703125" style="1" bestFit="1" customWidth="1"/>
    <col min="2" max="2" width="59.28515625" style="1" bestFit="1" customWidth="1"/>
    <col min="3" max="3" width="12.42578125" style="1" bestFit="1" customWidth="1"/>
    <col min="4" max="4" width="13.28515625" style="1" bestFit="1" customWidth="1"/>
    <col min="5" max="5" width="12.7109375" style="1" customWidth="1"/>
    <col min="6" max="6" width="12" style="1" customWidth="1"/>
    <col min="7" max="7" width="15.140625" style="1" customWidth="1"/>
    <col min="8" max="16384" width="9.140625" style="1"/>
  </cols>
  <sheetData>
    <row r="1" spans="1:5" ht="37.5" x14ac:dyDescent="0.2">
      <c r="A1" s="361" t="s">
        <v>176</v>
      </c>
      <c r="B1" s="362"/>
      <c r="C1" s="362"/>
      <c r="D1" s="362"/>
    </row>
    <row r="2" spans="1:5" x14ac:dyDescent="0.2">
      <c r="A2" s="363" t="s">
        <v>187</v>
      </c>
      <c r="B2" s="363"/>
      <c r="C2" s="363"/>
      <c r="D2" s="363"/>
    </row>
    <row r="3" spans="1:5" x14ac:dyDescent="0.2">
      <c r="A3" s="362"/>
      <c r="B3" s="362"/>
      <c r="C3" s="362"/>
      <c r="D3" s="362"/>
    </row>
    <row r="4" spans="1:5" ht="14.25" customHeight="1" x14ac:dyDescent="0.2">
      <c r="A4" s="394" t="s">
        <v>76</v>
      </c>
      <c r="B4" s="394"/>
      <c r="C4" s="394"/>
      <c r="D4" s="394"/>
      <c r="E4" s="94"/>
    </row>
    <row r="5" spans="1:5" x14ac:dyDescent="0.2">
      <c r="A5" s="94"/>
      <c r="B5" s="94"/>
      <c r="C5" s="94"/>
      <c r="D5" s="94"/>
      <c r="E5" s="94"/>
    </row>
    <row r="6" spans="1:5" ht="18" customHeight="1" x14ac:dyDescent="0.2">
      <c r="A6" s="376" t="s">
        <v>107</v>
      </c>
      <c r="B6" s="377"/>
      <c r="C6" s="377"/>
      <c r="D6" s="377"/>
      <c r="E6" s="94"/>
    </row>
    <row r="7" spans="1:5" x14ac:dyDescent="0.2">
      <c r="A7" s="95">
        <v>1</v>
      </c>
      <c r="B7" s="96" t="s">
        <v>108</v>
      </c>
      <c r="C7" s="371">
        <f>VLOOKUP(A4,'Quadro Orientativo Salário'!A2:G14,4)</f>
        <v>2546.8000000000002</v>
      </c>
      <c r="D7" s="371"/>
      <c r="E7" s="94"/>
    </row>
    <row r="8" spans="1:5" x14ac:dyDescent="0.2">
      <c r="A8" s="95">
        <v>2</v>
      </c>
      <c r="B8" s="96" t="s">
        <v>56</v>
      </c>
      <c r="C8" s="372" t="str">
        <f>VLOOKUP(A4,'Quadro Orientativo Salário'!A2:G14,2)</f>
        <v>2516-05</v>
      </c>
      <c r="D8" s="372"/>
      <c r="E8" s="94"/>
    </row>
    <row r="9" spans="1:5" x14ac:dyDescent="0.2">
      <c r="A9" s="95">
        <v>3</v>
      </c>
      <c r="B9" s="97" t="s">
        <v>109</v>
      </c>
      <c r="C9" s="373" t="s">
        <v>89</v>
      </c>
      <c r="D9" s="373"/>
      <c r="E9" s="94"/>
    </row>
    <row r="10" spans="1:5" x14ac:dyDescent="0.2">
      <c r="A10" s="95">
        <v>4</v>
      </c>
      <c r="B10" s="96" t="s">
        <v>57</v>
      </c>
      <c r="C10" s="371">
        <v>0</v>
      </c>
      <c r="D10" s="371"/>
      <c r="E10" s="94"/>
    </row>
    <row r="11" spans="1:5" x14ac:dyDescent="0.2">
      <c r="A11" s="95">
        <v>5</v>
      </c>
      <c r="B11" s="96" t="s">
        <v>99</v>
      </c>
      <c r="C11" s="373">
        <v>9</v>
      </c>
      <c r="D11" s="373"/>
      <c r="E11" s="94"/>
    </row>
    <row r="12" spans="1:5" x14ac:dyDescent="0.2">
      <c r="A12" s="94"/>
      <c r="B12" s="94"/>
      <c r="C12" s="94"/>
      <c r="D12" s="94"/>
      <c r="E12" s="94"/>
    </row>
    <row r="13" spans="1:5" x14ac:dyDescent="0.2">
      <c r="A13" s="94"/>
      <c r="B13" s="94"/>
      <c r="C13" s="94"/>
      <c r="D13" s="94"/>
      <c r="E13" s="94"/>
    </row>
    <row r="14" spans="1:5" x14ac:dyDescent="0.2">
      <c r="A14" s="369" t="s">
        <v>110</v>
      </c>
      <c r="B14" s="369"/>
      <c r="C14" s="369"/>
      <c r="D14" s="369"/>
      <c r="E14" s="94"/>
    </row>
    <row r="15" spans="1:5" x14ac:dyDescent="0.2">
      <c r="A15" s="94"/>
      <c r="B15" s="94"/>
      <c r="C15" s="94"/>
      <c r="D15" s="94"/>
      <c r="E15" s="94"/>
    </row>
    <row r="16" spans="1:5" x14ac:dyDescent="0.2">
      <c r="A16" s="98">
        <v>1</v>
      </c>
      <c r="B16" s="98" t="s">
        <v>12</v>
      </c>
      <c r="C16" s="341" t="s">
        <v>7</v>
      </c>
      <c r="D16" s="341"/>
      <c r="E16" s="94"/>
    </row>
    <row r="17" spans="1:5" x14ac:dyDescent="0.2">
      <c r="A17" s="95" t="s">
        <v>0</v>
      </c>
      <c r="B17" s="96" t="s">
        <v>111</v>
      </c>
      <c r="C17" s="374">
        <f>C7</f>
        <v>2546.8000000000002</v>
      </c>
      <c r="D17" s="374"/>
      <c r="E17" s="94"/>
    </row>
    <row r="18" spans="1:5" x14ac:dyDescent="0.2">
      <c r="A18" s="95" t="s">
        <v>1</v>
      </c>
      <c r="B18" s="96" t="s">
        <v>112</v>
      </c>
      <c r="C18" s="342">
        <v>0</v>
      </c>
      <c r="D18" s="342"/>
      <c r="E18" s="94"/>
    </row>
    <row r="19" spans="1:5" ht="22.5" x14ac:dyDescent="0.2">
      <c r="A19" s="95" t="s">
        <v>2</v>
      </c>
      <c r="B19" s="96" t="s">
        <v>172</v>
      </c>
      <c r="C19" s="342">
        <f>1212*40%</f>
        <v>484.8</v>
      </c>
      <c r="D19" s="342"/>
      <c r="E19" s="94"/>
    </row>
    <row r="20" spans="1:5" x14ac:dyDescent="0.2">
      <c r="A20" s="99" t="s">
        <v>3</v>
      </c>
      <c r="B20" s="100" t="s">
        <v>11</v>
      </c>
      <c r="C20" s="342">
        <f>(IF(C9="PL SN",(C7+C18)*58.33%*20%,0))</f>
        <v>0</v>
      </c>
      <c r="D20" s="342"/>
      <c r="E20" s="94"/>
    </row>
    <row r="21" spans="1:5" x14ac:dyDescent="0.2">
      <c r="A21" s="99" t="s">
        <v>4</v>
      </c>
      <c r="B21" s="100" t="s">
        <v>44</v>
      </c>
      <c r="C21" s="342">
        <f t="shared" ref="C21:C22" si="0">(IF(C10="PL SN",(C8+C19)*58.33%*20%,0))</f>
        <v>0</v>
      </c>
      <c r="D21" s="342"/>
      <c r="E21" s="94"/>
    </row>
    <row r="22" spans="1:5" x14ac:dyDescent="0.2">
      <c r="A22" s="99" t="s">
        <v>6</v>
      </c>
      <c r="B22" s="100" t="s">
        <v>8</v>
      </c>
      <c r="C22" s="342">
        <f t="shared" si="0"/>
        <v>0</v>
      </c>
      <c r="D22" s="342"/>
      <c r="E22" s="94"/>
    </row>
    <row r="23" spans="1:5" x14ac:dyDescent="0.2">
      <c r="A23" s="340" t="s">
        <v>114</v>
      </c>
      <c r="B23" s="340"/>
      <c r="C23" s="341">
        <f>SUM(C17:C22)</f>
        <v>3031.6000000000004</v>
      </c>
      <c r="D23" s="341"/>
      <c r="E23" s="94"/>
    </row>
    <row r="24" spans="1:5" x14ac:dyDescent="0.2">
      <c r="A24" s="94"/>
      <c r="B24" s="94"/>
      <c r="C24" s="94"/>
      <c r="D24" s="94"/>
      <c r="E24" s="94"/>
    </row>
    <row r="25" spans="1:5" x14ac:dyDescent="0.2">
      <c r="A25" s="94"/>
      <c r="B25" s="94"/>
      <c r="C25" s="94"/>
      <c r="D25" s="94"/>
      <c r="E25" s="94"/>
    </row>
    <row r="26" spans="1:5" x14ac:dyDescent="0.2">
      <c r="A26" s="369" t="s">
        <v>115</v>
      </c>
      <c r="B26" s="369"/>
      <c r="C26" s="369"/>
      <c r="D26" s="369"/>
      <c r="E26" s="94"/>
    </row>
    <row r="27" spans="1:5" x14ac:dyDescent="0.2">
      <c r="A27" s="101"/>
      <c r="B27" s="94"/>
      <c r="C27" s="94"/>
      <c r="D27" s="94"/>
      <c r="E27" s="94"/>
    </row>
    <row r="28" spans="1:5" x14ac:dyDescent="0.2">
      <c r="A28" s="369" t="s">
        <v>116</v>
      </c>
      <c r="B28" s="369"/>
      <c r="C28" s="369"/>
      <c r="D28" s="369"/>
      <c r="E28" s="94"/>
    </row>
    <row r="29" spans="1:5" x14ac:dyDescent="0.2">
      <c r="A29" s="94"/>
      <c r="B29" s="94"/>
      <c r="C29" s="94"/>
      <c r="D29" s="94"/>
      <c r="E29" s="94"/>
    </row>
    <row r="30" spans="1:5" ht="22.5" x14ac:dyDescent="0.2">
      <c r="A30" s="102" t="s">
        <v>117</v>
      </c>
      <c r="B30" s="102" t="s">
        <v>118</v>
      </c>
      <c r="C30" s="102" t="s">
        <v>119</v>
      </c>
      <c r="D30" s="102" t="s">
        <v>7</v>
      </c>
      <c r="E30" s="94"/>
    </row>
    <row r="31" spans="1:5" x14ac:dyDescent="0.2">
      <c r="A31" s="99" t="s">
        <v>0</v>
      </c>
      <c r="B31" s="100" t="s">
        <v>120</v>
      </c>
      <c r="C31" s="103">
        <v>8.3299999999999999E-2</v>
      </c>
      <c r="D31" s="123">
        <f>C23*C31</f>
        <v>252.53228000000001</v>
      </c>
      <c r="E31" s="94"/>
    </row>
    <row r="32" spans="1:5" x14ac:dyDescent="0.2">
      <c r="A32" s="99" t="s">
        <v>1</v>
      </c>
      <c r="B32" s="100" t="s">
        <v>121</v>
      </c>
      <c r="C32" s="103">
        <v>2.7799999999999998E-2</v>
      </c>
      <c r="D32" s="123">
        <f>C23*C32</f>
        <v>84.278480000000002</v>
      </c>
      <c r="E32" s="94"/>
    </row>
    <row r="33" spans="1:5" x14ac:dyDescent="0.2">
      <c r="A33" s="340" t="s">
        <v>114</v>
      </c>
      <c r="B33" s="340"/>
      <c r="C33" s="104">
        <f>SUM(C31:C32)</f>
        <v>0.1111</v>
      </c>
      <c r="D33" s="124">
        <f>SUM(D31:D32)</f>
        <v>336.81076000000002</v>
      </c>
      <c r="E33" s="94"/>
    </row>
    <row r="34" spans="1:5" x14ac:dyDescent="0.2">
      <c r="A34" s="94"/>
      <c r="B34" s="94"/>
      <c r="C34" s="94"/>
      <c r="D34" s="94"/>
      <c r="E34" s="94"/>
    </row>
    <row r="35" spans="1:5" x14ac:dyDescent="0.2">
      <c r="A35" s="94"/>
      <c r="B35" s="94"/>
      <c r="C35" s="94"/>
      <c r="D35" s="94"/>
      <c r="E35" s="94"/>
    </row>
    <row r="36" spans="1:5" ht="25.5" customHeight="1" x14ac:dyDescent="0.2">
      <c r="A36" s="370" t="s">
        <v>122</v>
      </c>
      <c r="B36" s="370"/>
      <c r="C36" s="370"/>
      <c r="D36" s="370"/>
      <c r="E36" s="94"/>
    </row>
    <row r="37" spans="1:5" x14ac:dyDescent="0.2">
      <c r="A37" s="94"/>
      <c r="B37" s="94"/>
      <c r="C37" s="94"/>
      <c r="D37" s="94"/>
      <c r="E37" s="94"/>
    </row>
    <row r="38" spans="1:5" ht="22.5" x14ac:dyDescent="0.2">
      <c r="A38" s="102" t="s">
        <v>123</v>
      </c>
      <c r="B38" s="102" t="s">
        <v>124</v>
      </c>
      <c r="C38" s="102" t="s">
        <v>119</v>
      </c>
      <c r="D38" s="102" t="s">
        <v>7</v>
      </c>
      <c r="E38" s="94"/>
    </row>
    <row r="39" spans="1:5" x14ac:dyDescent="0.2">
      <c r="A39" s="99" t="s">
        <v>0</v>
      </c>
      <c r="B39" s="100" t="s">
        <v>16</v>
      </c>
      <c r="C39" s="103">
        <v>0.2</v>
      </c>
      <c r="D39" s="123">
        <f>C39*(C$23+D$33)</f>
        <v>673.68215200000009</v>
      </c>
      <c r="E39" s="94"/>
    </row>
    <row r="40" spans="1:5" x14ac:dyDescent="0.2">
      <c r="A40" s="99" t="s">
        <v>1</v>
      </c>
      <c r="B40" s="100" t="s">
        <v>18</v>
      </c>
      <c r="C40" s="103">
        <v>2.5000000000000001E-2</v>
      </c>
      <c r="D40" s="123">
        <f t="shared" ref="D40:D46" si="1">C40*(C$23+D$33)</f>
        <v>84.210269000000011</v>
      </c>
      <c r="E40" s="94"/>
    </row>
    <row r="41" spans="1:5" x14ac:dyDescent="0.2">
      <c r="A41" s="99" t="s">
        <v>2</v>
      </c>
      <c r="B41" s="100" t="s">
        <v>125</v>
      </c>
      <c r="C41" s="105">
        <v>0.03</v>
      </c>
      <c r="D41" s="123">
        <f t="shared" si="1"/>
        <v>101.0523228</v>
      </c>
      <c r="E41" s="94"/>
    </row>
    <row r="42" spans="1:5" x14ac:dyDescent="0.2">
      <c r="A42" s="99" t="s">
        <v>3</v>
      </c>
      <c r="B42" s="100" t="s">
        <v>126</v>
      </c>
      <c r="C42" s="103">
        <v>1.4999999999999999E-2</v>
      </c>
      <c r="D42" s="123">
        <f t="shared" si="1"/>
        <v>50.526161399999999</v>
      </c>
      <c r="E42" s="94"/>
    </row>
    <row r="43" spans="1:5" x14ac:dyDescent="0.2">
      <c r="A43" s="99" t="s">
        <v>4</v>
      </c>
      <c r="B43" s="100" t="s">
        <v>127</v>
      </c>
      <c r="C43" s="103">
        <v>0.01</v>
      </c>
      <c r="D43" s="123">
        <f t="shared" si="1"/>
        <v>33.684107600000004</v>
      </c>
      <c r="E43" s="94"/>
    </row>
    <row r="44" spans="1:5" x14ac:dyDescent="0.2">
      <c r="A44" s="99" t="s">
        <v>5</v>
      </c>
      <c r="B44" s="100" t="s">
        <v>21</v>
      </c>
      <c r="C44" s="103">
        <v>6.0000000000000001E-3</v>
      </c>
      <c r="D44" s="123">
        <f t="shared" si="1"/>
        <v>20.210464560000002</v>
      </c>
      <c r="E44" s="94"/>
    </row>
    <row r="45" spans="1:5" x14ac:dyDescent="0.2">
      <c r="A45" s="99" t="s">
        <v>6</v>
      </c>
      <c r="B45" s="100" t="s">
        <v>17</v>
      </c>
      <c r="C45" s="103">
        <v>2E-3</v>
      </c>
      <c r="D45" s="123">
        <f t="shared" si="1"/>
        <v>6.7368215200000003</v>
      </c>
      <c r="E45" s="94"/>
    </row>
    <row r="46" spans="1:5" x14ac:dyDescent="0.2">
      <c r="A46" s="99" t="s">
        <v>20</v>
      </c>
      <c r="B46" s="100" t="s">
        <v>19</v>
      </c>
      <c r="C46" s="103">
        <v>0.08</v>
      </c>
      <c r="D46" s="123">
        <f t="shared" si="1"/>
        <v>269.47286080000003</v>
      </c>
      <c r="E46" s="94"/>
    </row>
    <row r="47" spans="1:5" x14ac:dyDescent="0.2">
      <c r="A47" s="340" t="s">
        <v>128</v>
      </c>
      <c r="B47" s="340"/>
      <c r="C47" s="106">
        <f>SUM(C39:C46)</f>
        <v>0.36800000000000005</v>
      </c>
      <c r="D47" s="124">
        <f>SUM(D39:D46)</f>
        <v>1239.5751596800001</v>
      </c>
      <c r="E47" s="94"/>
    </row>
    <row r="48" spans="1:5" x14ac:dyDescent="0.2">
      <c r="A48" s="94"/>
      <c r="B48" s="94"/>
      <c r="C48" s="94"/>
      <c r="D48" s="94"/>
      <c r="E48" s="94"/>
    </row>
    <row r="49" spans="1:5" x14ac:dyDescent="0.2">
      <c r="A49" s="94"/>
      <c r="B49" s="94"/>
      <c r="C49" s="94"/>
      <c r="D49" s="94"/>
      <c r="E49" s="94"/>
    </row>
    <row r="50" spans="1:5" x14ac:dyDescent="0.2">
      <c r="A50" s="369" t="s">
        <v>129</v>
      </c>
      <c r="B50" s="369"/>
      <c r="C50" s="369"/>
      <c r="D50" s="369"/>
      <c r="E50" s="94"/>
    </row>
    <row r="51" spans="1:5" x14ac:dyDescent="0.2">
      <c r="A51" s="94"/>
      <c r="B51" s="94"/>
      <c r="C51" s="94"/>
      <c r="D51" s="94"/>
      <c r="E51" s="94"/>
    </row>
    <row r="52" spans="1:5" ht="22.5" x14ac:dyDescent="0.2">
      <c r="A52" s="102" t="s">
        <v>130</v>
      </c>
      <c r="B52" s="102" t="s">
        <v>131</v>
      </c>
      <c r="C52" s="340" t="s">
        <v>7</v>
      </c>
      <c r="D52" s="340"/>
      <c r="E52" s="94"/>
    </row>
    <row r="53" spans="1:5" x14ac:dyDescent="0.2">
      <c r="A53" s="99" t="s">
        <v>0</v>
      </c>
      <c r="B53" s="100" t="s">
        <v>168</v>
      </c>
      <c r="C53" s="342">
        <f>IF((C11*2*8.1)&lt;(6%*C7),0,(C11*2*8.1)-(6%*C7))</f>
        <v>0</v>
      </c>
      <c r="D53" s="342"/>
      <c r="E53" s="94"/>
    </row>
    <row r="54" spans="1:5" x14ac:dyDescent="0.2">
      <c r="A54" s="99" t="s">
        <v>1</v>
      </c>
      <c r="B54" s="100" t="s">
        <v>132</v>
      </c>
      <c r="C54" s="342">
        <f>(C10*C11*(1-10%))</f>
        <v>0</v>
      </c>
      <c r="D54" s="342"/>
      <c r="E54" s="94"/>
    </row>
    <row r="55" spans="1:5" x14ac:dyDescent="0.2">
      <c r="A55" s="99" t="s">
        <v>2</v>
      </c>
      <c r="B55" s="100" t="s">
        <v>133</v>
      </c>
      <c r="C55" s="342">
        <v>0</v>
      </c>
      <c r="D55" s="342"/>
      <c r="E55" s="94"/>
    </row>
    <row r="56" spans="1:5" x14ac:dyDescent="0.2">
      <c r="A56" s="99" t="s">
        <v>3</v>
      </c>
      <c r="B56" s="100" t="s">
        <v>8</v>
      </c>
      <c r="C56" s="342">
        <v>0</v>
      </c>
      <c r="D56" s="342"/>
      <c r="E56" s="94"/>
    </row>
    <row r="57" spans="1:5" x14ac:dyDescent="0.2">
      <c r="A57" s="340" t="s">
        <v>114</v>
      </c>
      <c r="B57" s="340"/>
      <c r="C57" s="341">
        <f>SUM(C53:C56)</f>
        <v>0</v>
      </c>
      <c r="D57" s="341"/>
      <c r="E57" s="94"/>
    </row>
    <row r="58" spans="1:5" x14ac:dyDescent="0.2">
      <c r="A58" s="94"/>
      <c r="B58" s="94"/>
      <c r="C58" s="94"/>
      <c r="D58" s="94"/>
      <c r="E58" s="94"/>
    </row>
    <row r="59" spans="1:5" x14ac:dyDescent="0.2">
      <c r="A59" s="94"/>
      <c r="B59" s="94"/>
      <c r="C59" s="94"/>
      <c r="D59" s="94"/>
      <c r="E59" s="94"/>
    </row>
    <row r="60" spans="1:5" x14ac:dyDescent="0.2">
      <c r="A60" s="369" t="s">
        <v>134</v>
      </c>
      <c r="B60" s="369"/>
      <c r="C60" s="369"/>
      <c r="D60" s="369"/>
      <c r="E60" s="94"/>
    </row>
    <row r="61" spans="1:5" x14ac:dyDescent="0.2">
      <c r="A61" s="94"/>
      <c r="B61" s="94"/>
      <c r="C61" s="94"/>
      <c r="D61" s="94"/>
      <c r="E61" s="94"/>
    </row>
    <row r="62" spans="1:5" x14ac:dyDescent="0.2">
      <c r="A62" s="102">
        <v>2</v>
      </c>
      <c r="B62" s="102" t="s">
        <v>135</v>
      </c>
      <c r="C62" s="384" t="s">
        <v>7</v>
      </c>
      <c r="D62" s="384"/>
      <c r="E62" s="94"/>
    </row>
    <row r="63" spans="1:5" x14ac:dyDescent="0.2">
      <c r="A63" s="99" t="s">
        <v>117</v>
      </c>
      <c r="B63" s="100" t="s">
        <v>118</v>
      </c>
      <c r="C63" s="342">
        <f>D33</f>
        <v>336.81076000000002</v>
      </c>
      <c r="D63" s="342"/>
      <c r="E63" s="94"/>
    </row>
    <row r="64" spans="1:5" x14ac:dyDescent="0.2">
      <c r="A64" s="99" t="s">
        <v>123</v>
      </c>
      <c r="B64" s="100" t="s">
        <v>124</v>
      </c>
      <c r="C64" s="342">
        <f>D47</f>
        <v>1239.5751596800001</v>
      </c>
      <c r="D64" s="342"/>
      <c r="E64" s="94"/>
    </row>
    <row r="65" spans="1:5" x14ac:dyDescent="0.2">
      <c r="A65" s="99" t="s">
        <v>130</v>
      </c>
      <c r="B65" s="100" t="s">
        <v>131</v>
      </c>
      <c r="C65" s="342">
        <f>C57</f>
        <v>0</v>
      </c>
      <c r="D65" s="342"/>
      <c r="E65" s="94"/>
    </row>
    <row r="66" spans="1:5" x14ac:dyDescent="0.2">
      <c r="A66" s="340" t="s">
        <v>114</v>
      </c>
      <c r="B66" s="340"/>
      <c r="C66" s="341">
        <f>SUM(C63:C65)</f>
        <v>1576.3859196800001</v>
      </c>
      <c r="D66" s="341"/>
      <c r="E66" s="94"/>
    </row>
    <row r="67" spans="1:5" x14ac:dyDescent="0.2">
      <c r="A67" s="107"/>
      <c r="B67" s="94"/>
      <c r="C67" s="94"/>
      <c r="D67" s="94"/>
      <c r="E67" s="94"/>
    </row>
    <row r="68" spans="1:5" x14ac:dyDescent="0.2">
      <c r="A68" s="94"/>
      <c r="B68" s="94"/>
      <c r="C68" s="94"/>
      <c r="D68" s="94"/>
      <c r="E68" s="94"/>
    </row>
    <row r="69" spans="1:5" x14ac:dyDescent="0.2">
      <c r="A69" s="369" t="s">
        <v>136</v>
      </c>
      <c r="B69" s="369"/>
      <c r="C69" s="369"/>
      <c r="D69" s="369"/>
      <c r="E69" s="94"/>
    </row>
    <row r="70" spans="1:5" x14ac:dyDescent="0.2">
      <c r="A70" s="94"/>
      <c r="B70" s="94"/>
      <c r="C70" s="94"/>
      <c r="D70" s="94"/>
      <c r="E70" s="94"/>
    </row>
    <row r="71" spans="1:5" ht="22.5" x14ac:dyDescent="0.2">
      <c r="A71" s="102">
        <v>3</v>
      </c>
      <c r="B71" s="102" t="s">
        <v>24</v>
      </c>
      <c r="C71" s="102" t="s">
        <v>119</v>
      </c>
      <c r="D71" s="102" t="s">
        <v>7</v>
      </c>
      <c r="E71" s="94"/>
    </row>
    <row r="72" spans="1:5" x14ac:dyDescent="0.2">
      <c r="A72" s="99" t="s">
        <v>0</v>
      </c>
      <c r="B72" s="108" t="s">
        <v>137</v>
      </c>
      <c r="C72" s="109">
        <v>4.1999999999999997E-3</v>
      </c>
      <c r="D72" s="123">
        <f>C$23*C72</f>
        <v>12.73272</v>
      </c>
      <c r="E72" s="94"/>
    </row>
    <row r="73" spans="1:5" x14ac:dyDescent="0.2">
      <c r="A73" s="99" t="s">
        <v>1</v>
      </c>
      <c r="B73" s="108" t="s">
        <v>138</v>
      </c>
      <c r="C73" s="110">
        <v>3.4000000000000002E-4</v>
      </c>
      <c r="D73" s="123">
        <f>D72*C73</f>
        <v>4.3291248000000004E-3</v>
      </c>
      <c r="E73" s="94"/>
    </row>
    <row r="74" spans="1:5" x14ac:dyDescent="0.2">
      <c r="A74" s="99" t="s">
        <v>2</v>
      </c>
      <c r="B74" s="108" t="s">
        <v>139</v>
      </c>
      <c r="C74" s="109">
        <v>3.44E-2</v>
      </c>
      <c r="D74" s="123">
        <f>C$23*C74</f>
        <v>104.28704000000002</v>
      </c>
      <c r="E74" s="94"/>
    </row>
    <row r="75" spans="1:5" x14ac:dyDescent="0.2">
      <c r="A75" s="99" t="s">
        <v>3</v>
      </c>
      <c r="B75" s="108" t="s">
        <v>140</v>
      </c>
      <c r="C75" s="109">
        <v>1.9439999999999999E-2</v>
      </c>
      <c r="D75" s="123">
        <f>C$23*C75</f>
        <v>58.934304000000004</v>
      </c>
      <c r="E75" s="94"/>
    </row>
    <row r="76" spans="1:5" ht="22.5" x14ac:dyDescent="0.2">
      <c r="A76" s="99" t="s">
        <v>4</v>
      </c>
      <c r="B76" s="108" t="s">
        <v>141</v>
      </c>
      <c r="C76" s="109">
        <v>7.1500000000000001E-3</v>
      </c>
      <c r="D76" s="123">
        <f>D75*C76</f>
        <v>0.42138027360000002</v>
      </c>
      <c r="E76" s="94"/>
    </row>
    <row r="77" spans="1:5" x14ac:dyDescent="0.2">
      <c r="A77" s="99" t="s">
        <v>5</v>
      </c>
      <c r="B77" s="108" t="s">
        <v>142</v>
      </c>
      <c r="C77" s="109">
        <v>6.2E-4</v>
      </c>
      <c r="D77" s="123">
        <f>C$23*C77</f>
        <v>1.8795920000000002</v>
      </c>
      <c r="E77" s="94"/>
    </row>
    <row r="78" spans="1:5" x14ac:dyDescent="0.2">
      <c r="A78" s="340" t="s">
        <v>114</v>
      </c>
      <c r="B78" s="340"/>
      <c r="C78" s="111">
        <f>SUM(C72:C77)</f>
        <v>6.615E-2</v>
      </c>
      <c r="D78" s="125">
        <f>SUM(D72:D77)</f>
        <v>178.25936539840001</v>
      </c>
      <c r="E78" s="94"/>
    </row>
    <row r="79" spans="1:5" x14ac:dyDescent="0.2">
      <c r="A79" s="94"/>
      <c r="B79" s="94"/>
      <c r="C79" s="94"/>
      <c r="D79" s="94"/>
      <c r="E79" s="94"/>
    </row>
    <row r="80" spans="1:5" x14ac:dyDescent="0.2">
      <c r="A80" s="94"/>
      <c r="B80" s="94"/>
      <c r="C80" s="94"/>
      <c r="D80" s="94"/>
      <c r="E80" s="94"/>
    </row>
    <row r="81" spans="1:5" x14ac:dyDescent="0.2">
      <c r="A81" s="369" t="s">
        <v>143</v>
      </c>
      <c r="B81" s="369"/>
      <c r="C81" s="369"/>
      <c r="D81" s="369"/>
      <c r="E81" s="94"/>
    </row>
    <row r="82" spans="1:5" x14ac:dyDescent="0.2">
      <c r="A82" s="94"/>
      <c r="B82" s="94"/>
      <c r="C82" s="94"/>
      <c r="D82" s="94"/>
      <c r="E82" s="94"/>
    </row>
    <row r="83" spans="1:5" x14ac:dyDescent="0.2">
      <c r="A83" s="94"/>
      <c r="B83" s="94"/>
      <c r="C83" s="94"/>
      <c r="D83" s="94"/>
      <c r="E83" s="94"/>
    </row>
    <row r="84" spans="1:5" x14ac:dyDescent="0.2">
      <c r="A84" s="369" t="s">
        <v>144</v>
      </c>
      <c r="B84" s="369"/>
      <c r="C84" s="369"/>
      <c r="D84" s="369"/>
      <c r="E84" s="94"/>
    </row>
    <row r="85" spans="1:5" x14ac:dyDescent="0.2">
      <c r="A85" s="101"/>
      <c r="B85" s="94"/>
      <c r="C85" s="94"/>
      <c r="D85" s="94"/>
      <c r="E85" s="94"/>
    </row>
    <row r="86" spans="1:5" ht="22.5" x14ac:dyDescent="0.2">
      <c r="A86" s="102" t="s">
        <v>15</v>
      </c>
      <c r="B86" s="102" t="s">
        <v>145</v>
      </c>
      <c r="C86" s="102" t="s">
        <v>119</v>
      </c>
      <c r="D86" s="102" t="s">
        <v>7</v>
      </c>
      <c r="E86" s="94"/>
    </row>
    <row r="87" spans="1:5" x14ac:dyDescent="0.2">
      <c r="A87" s="99" t="s">
        <v>0</v>
      </c>
      <c r="B87" s="100" t="s">
        <v>146</v>
      </c>
      <c r="C87" s="112">
        <f>1/12*100%</f>
        <v>8.3333333333333329E-2</v>
      </c>
      <c r="D87" s="123">
        <f>C87*(C$23+C$66+D$78)</f>
        <v>398.85377375653343</v>
      </c>
      <c r="E87" s="94"/>
    </row>
    <row r="88" spans="1:5" x14ac:dyDescent="0.2">
      <c r="A88" s="99" t="s">
        <v>1</v>
      </c>
      <c r="B88" s="100" t="s">
        <v>147</v>
      </c>
      <c r="C88" s="112">
        <v>2.8E-3</v>
      </c>
      <c r="D88" s="123">
        <f t="shared" ref="D88:D92" si="2">C88*(C$23+C$66+D$78)</f>
        <v>13.401486798219523</v>
      </c>
      <c r="E88" s="94"/>
    </row>
    <row r="89" spans="1:5" x14ac:dyDescent="0.2">
      <c r="A89" s="99" t="s">
        <v>2</v>
      </c>
      <c r="B89" s="100" t="s">
        <v>148</v>
      </c>
      <c r="C89" s="113">
        <v>4.0000000000000002E-4</v>
      </c>
      <c r="D89" s="123">
        <f t="shared" si="2"/>
        <v>1.9144981140313606</v>
      </c>
      <c r="E89" s="94"/>
    </row>
    <row r="90" spans="1:5" x14ac:dyDescent="0.2">
      <c r="A90" s="99" t="s">
        <v>3</v>
      </c>
      <c r="B90" s="100" t="s">
        <v>149</v>
      </c>
      <c r="C90" s="112">
        <v>2.7000000000000001E-3</v>
      </c>
      <c r="D90" s="123">
        <f t="shared" si="2"/>
        <v>12.922862269711684</v>
      </c>
      <c r="E90" s="94"/>
    </row>
    <row r="91" spans="1:5" x14ac:dyDescent="0.2">
      <c r="A91" s="99" t="s">
        <v>4</v>
      </c>
      <c r="B91" s="100" t="s">
        <v>150</v>
      </c>
      <c r="C91" s="112">
        <v>2.9999999999999997E-4</v>
      </c>
      <c r="D91" s="123">
        <f t="shared" si="2"/>
        <v>1.4358735855235203</v>
      </c>
      <c r="E91" s="94"/>
    </row>
    <row r="92" spans="1:5" x14ac:dyDescent="0.2">
      <c r="A92" s="99" t="s">
        <v>5</v>
      </c>
      <c r="B92" s="100" t="s">
        <v>151</v>
      </c>
      <c r="C92" s="114">
        <v>0</v>
      </c>
      <c r="D92" s="123">
        <f t="shared" si="2"/>
        <v>0</v>
      </c>
      <c r="E92" s="94"/>
    </row>
    <row r="93" spans="1:5" x14ac:dyDescent="0.2">
      <c r="A93" s="340" t="s">
        <v>128</v>
      </c>
      <c r="B93" s="340"/>
      <c r="C93" s="115">
        <f>SUM(C87:C92)</f>
        <v>8.9533333333333312E-2</v>
      </c>
      <c r="D93" s="124">
        <f>SUM(D87:D92)</f>
        <v>428.52849452401949</v>
      </c>
      <c r="E93" s="94"/>
    </row>
    <row r="94" spans="1:5" x14ac:dyDescent="0.2">
      <c r="A94" s="94"/>
      <c r="B94" s="94"/>
      <c r="C94" s="94"/>
      <c r="D94" s="94"/>
      <c r="E94" s="94"/>
    </row>
    <row r="95" spans="1:5" x14ac:dyDescent="0.2">
      <c r="A95" s="94"/>
      <c r="B95" s="94"/>
      <c r="C95" s="94"/>
      <c r="D95" s="94"/>
      <c r="E95" s="94"/>
    </row>
    <row r="96" spans="1:5" x14ac:dyDescent="0.2">
      <c r="A96" s="369" t="s">
        <v>152</v>
      </c>
      <c r="B96" s="369"/>
      <c r="C96" s="369"/>
      <c r="D96" s="369"/>
      <c r="E96" s="94"/>
    </row>
    <row r="97" spans="1:5" x14ac:dyDescent="0.2">
      <c r="A97" s="101"/>
      <c r="B97" s="94"/>
      <c r="C97" s="94"/>
      <c r="D97" s="94"/>
      <c r="E97" s="94"/>
    </row>
    <row r="98" spans="1:5" ht="22.5" x14ac:dyDescent="0.2">
      <c r="A98" s="102" t="s">
        <v>23</v>
      </c>
      <c r="B98" s="102" t="s">
        <v>153</v>
      </c>
      <c r="C98" s="102" t="s">
        <v>119</v>
      </c>
      <c r="D98" s="102" t="s">
        <v>7</v>
      </c>
      <c r="E98" s="94"/>
    </row>
    <row r="99" spans="1:5" x14ac:dyDescent="0.2">
      <c r="A99" s="99" t="s">
        <v>0</v>
      </c>
      <c r="B99" s="100" t="s">
        <v>154</v>
      </c>
      <c r="C99" s="114">
        <v>0</v>
      </c>
      <c r="D99" s="116">
        <v>0</v>
      </c>
      <c r="E99" s="94"/>
    </row>
    <row r="100" spans="1:5" x14ac:dyDescent="0.2">
      <c r="A100" s="340" t="s">
        <v>114</v>
      </c>
      <c r="B100" s="340"/>
      <c r="C100" s="115">
        <f>SUM(C99)</f>
        <v>0</v>
      </c>
      <c r="D100" s="117">
        <v>0</v>
      </c>
      <c r="E100" s="94"/>
    </row>
    <row r="101" spans="1:5" x14ac:dyDescent="0.2">
      <c r="A101" s="94"/>
      <c r="B101" s="94"/>
      <c r="C101" s="94"/>
      <c r="D101" s="94"/>
      <c r="E101" s="94"/>
    </row>
    <row r="102" spans="1:5" x14ac:dyDescent="0.2">
      <c r="A102" s="94"/>
      <c r="B102" s="94"/>
      <c r="C102" s="94"/>
      <c r="D102" s="94"/>
      <c r="E102" s="94"/>
    </row>
    <row r="103" spans="1:5" x14ac:dyDescent="0.2">
      <c r="A103" s="369" t="s">
        <v>155</v>
      </c>
      <c r="B103" s="369"/>
      <c r="C103" s="369"/>
      <c r="D103" s="369"/>
      <c r="E103" s="94"/>
    </row>
    <row r="104" spans="1:5" x14ac:dyDescent="0.2">
      <c r="A104" s="101"/>
      <c r="B104" s="94"/>
      <c r="C104" s="94"/>
      <c r="D104" s="94"/>
      <c r="E104" s="94"/>
    </row>
    <row r="105" spans="1:5" x14ac:dyDescent="0.2">
      <c r="A105" s="102">
        <v>4</v>
      </c>
      <c r="B105" s="102" t="s">
        <v>156</v>
      </c>
      <c r="C105" s="384" t="s">
        <v>7</v>
      </c>
      <c r="D105" s="384"/>
      <c r="E105" s="94"/>
    </row>
    <row r="106" spans="1:5" x14ac:dyDescent="0.2">
      <c r="A106" s="99" t="s">
        <v>15</v>
      </c>
      <c r="B106" s="100" t="s">
        <v>145</v>
      </c>
      <c r="C106" s="342">
        <f>D93</f>
        <v>428.52849452401949</v>
      </c>
      <c r="D106" s="342"/>
      <c r="E106" s="94"/>
    </row>
    <row r="107" spans="1:5" x14ac:dyDescent="0.2">
      <c r="A107" s="99" t="s">
        <v>23</v>
      </c>
      <c r="B107" s="100" t="s">
        <v>153</v>
      </c>
      <c r="C107" s="342">
        <f>D100</f>
        <v>0</v>
      </c>
      <c r="D107" s="342"/>
      <c r="E107" s="94"/>
    </row>
    <row r="108" spans="1:5" x14ac:dyDescent="0.2">
      <c r="A108" s="340" t="s">
        <v>114</v>
      </c>
      <c r="B108" s="340"/>
      <c r="C108" s="341">
        <f>SUM(C106:C107)</f>
        <v>428.52849452401949</v>
      </c>
      <c r="D108" s="341"/>
      <c r="E108" s="94"/>
    </row>
    <row r="109" spans="1:5" x14ac:dyDescent="0.2">
      <c r="A109" s="94"/>
      <c r="B109" s="94"/>
      <c r="C109" s="94"/>
      <c r="D109" s="94"/>
      <c r="E109" s="94"/>
    </row>
    <row r="110" spans="1:5" x14ac:dyDescent="0.2">
      <c r="A110" s="94"/>
      <c r="B110" s="94"/>
      <c r="C110" s="94"/>
      <c r="D110" s="94"/>
      <c r="E110" s="94"/>
    </row>
    <row r="111" spans="1:5" x14ac:dyDescent="0.2">
      <c r="A111" s="369" t="s">
        <v>157</v>
      </c>
      <c r="B111" s="369"/>
      <c r="C111" s="369"/>
      <c r="D111" s="369"/>
      <c r="E111" s="94"/>
    </row>
    <row r="112" spans="1:5" x14ac:dyDescent="0.2">
      <c r="A112" s="94"/>
      <c r="B112" s="94"/>
      <c r="C112" s="94"/>
      <c r="D112" s="94"/>
      <c r="E112" s="94"/>
    </row>
    <row r="113" spans="1:5" x14ac:dyDescent="0.2">
      <c r="A113" s="102">
        <v>5</v>
      </c>
      <c r="B113" s="118" t="s">
        <v>26</v>
      </c>
      <c r="C113" s="340" t="s">
        <v>7</v>
      </c>
      <c r="D113" s="340"/>
      <c r="E113" s="94"/>
    </row>
    <row r="114" spans="1:5" x14ac:dyDescent="0.2">
      <c r="A114" s="99" t="s">
        <v>0</v>
      </c>
      <c r="B114" s="100" t="s">
        <v>14</v>
      </c>
      <c r="C114" s="342">
        <v>80</v>
      </c>
      <c r="D114" s="342"/>
      <c r="E114" s="94"/>
    </row>
    <row r="115" spans="1:5" x14ac:dyDescent="0.2">
      <c r="A115" s="99" t="s">
        <v>1</v>
      </c>
      <c r="B115" s="100" t="s">
        <v>158</v>
      </c>
      <c r="C115" s="342">
        <v>0</v>
      </c>
      <c r="D115" s="342"/>
      <c r="E115" s="94"/>
    </row>
    <row r="116" spans="1:5" x14ac:dyDescent="0.2">
      <c r="A116" s="99" t="s">
        <v>2</v>
      </c>
      <c r="B116" s="100" t="s">
        <v>27</v>
      </c>
      <c r="C116" s="342">
        <v>0</v>
      </c>
      <c r="D116" s="342"/>
      <c r="E116" s="94"/>
    </row>
    <row r="117" spans="1:5" x14ac:dyDescent="0.2">
      <c r="A117" s="99" t="s">
        <v>3</v>
      </c>
      <c r="B117" s="100" t="s">
        <v>8</v>
      </c>
      <c r="C117" s="342">
        <v>0</v>
      </c>
      <c r="D117" s="342"/>
      <c r="E117" s="94"/>
    </row>
    <row r="118" spans="1:5" x14ac:dyDescent="0.2">
      <c r="A118" s="340" t="s">
        <v>128</v>
      </c>
      <c r="B118" s="340"/>
      <c r="C118" s="341">
        <f>SUM(C114:C117)</f>
        <v>80</v>
      </c>
      <c r="D118" s="341"/>
      <c r="E118" s="94"/>
    </row>
    <row r="119" spans="1:5" x14ac:dyDescent="0.2">
      <c r="A119" s="94"/>
      <c r="B119" s="94"/>
      <c r="C119" s="94"/>
      <c r="D119" s="94"/>
      <c r="E119" s="94"/>
    </row>
    <row r="120" spans="1:5" x14ac:dyDescent="0.2">
      <c r="A120" s="94"/>
      <c r="B120" s="94"/>
      <c r="C120" s="94"/>
      <c r="D120" s="94"/>
      <c r="E120" s="94"/>
    </row>
    <row r="121" spans="1:5" x14ac:dyDescent="0.2">
      <c r="A121" s="369" t="s">
        <v>159</v>
      </c>
      <c r="B121" s="369"/>
      <c r="C121" s="369"/>
      <c r="D121" s="369"/>
      <c r="E121" s="94"/>
    </row>
    <row r="122" spans="1:5" x14ac:dyDescent="0.2">
      <c r="A122" s="94"/>
      <c r="B122" s="94"/>
      <c r="C122" s="94"/>
      <c r="D122" s="94"/>
      <c r="E122" s="94"/>
    </row>
    <row r="123" spans="1:5" ht="22.5" x14ac:dyDescent="0.2">
      <c r="A123" s="102">
        <v>6</v>
      </c>
      <c r="B123" s="118" t="s">
        <v>160</v>
      </c>
      <c r="C123" s="102" t="s">
        <v>119</v>
      </c>
      <c r="D123" s="102" t="s">
        <v>7</v>
      </c>
      <c r="E123" s="94"/>
    </row>
    <row r="124" spans="1:5" x14ac:dyDescent="0.2">
      <c r="A124" s="99" t="s">
        <v>0</v>
      </c>
      <c r="B124" s="100" t="s">
        <v>25</v>
      </c>
      <c r="C124" s="119">
        <v>0.08</v>
      </c>
      <c r="D124" s="128">
        <f>C124*(C23+C66+D78+C108+C118)</f>
        <v>423.58190236819365</v>
      </c>
      <c r="E124" s="94"/>
    </row>
    <row r="125" spans="1:5" x14ac:dyDescent="0.2">
      <c r="A125" s="99" t="s">
        <v>1</v>
      </c>
      <c r="B125" s="100" t="s">
        <v>9</v>
      </c>
      <c r="C125" s="119">
        <v>7.0000000000000007E-2</v>
      </c>
      <c r="D125" s="128">
        <f>C125*(C23+C66+D78+C108+C118+D124)</f>
        <v>400.28489773794297</v>
      </c>
      <c r="E125" s="94"/>
    </row>
    <row r="126" spans="1:5" hidden="1" x14ac:dyDescent="0.2">
      <c r="A126" s="99"/>
      <c r="B126" s="120" t="s">
        <v>100</v>
      </c>
      <c r="C126" s="131">
        <v>0.85750000000000004</v>
      </c>
      <c r="D126" s="130">
        <f>(C23+C66+D78+C108+C118+D124+D125)</f>
        <v>6118.6405797085563</v>
      </c>
      <c r="E126" s="94"/>
    </row>
    <row r="127" spans="1:5" x14ac:dyDescent="0.2">
      <c r="A127" s="99" t="s">
        <v>2</v>
      </c>
      <c r="B127" s="100" t="s">
        <v>10</v>
      </c>
      <c r="C127" s="119">
        <f>SUM(C128:C130)</f>
        <v>0.14250000000000002</v>
      </c>
      <c r="D127" s="128">
        <f>SUM(D128:D130)</f>
        <v>1016.8003295725589</v>
      </c>
      <c r="E127" s="94"/>
    </row>
    <row r="128" spans="1:5" x14ac:dyDescent="0.2">
      <c r="A128" s="99"/>
      <c r="B128" s="100" t="s">
        <v>161</v>
      </c>
      <c r="C128" s="132">
        <v>9.2499999999999999E-2</v>
      </c>
      <c r="D128" s="129">
        <f>($D$126/$C$126)*C128</f>
        <v>660.02828410850316</v>
      </c>
      <c r="E128" s="94"/>
    </row>
    <row r="129" spans="1:5" x14ac:dyDescent="0.2">
      <c r="A129" s="99"/>
      <c r="B129" s="100" t="s">
        <v>162</v>
      </c>
      <c r="C129" s="133">
        <v>0</v>
      </c>
      <c r="D129" s="129">
        <f>($D$126/$C$126)*C129</f>
        <v>0</v>
      </c>
      <c r="E129" s="94"/>
    </row>
    <row r="130" spans="1:5" x14ac:dyDescent="0.2">
      <c r="A130" s="99"/>
      <c r="B130" s="100" t="s">
        <v>163</v>
      </c>
      <c r="C130" s="133">
        <v>0.05</v>
      </c>
      <c r="D130" s="129">
        <f>($D$126/$C$126)*C130</f>
        <v>356.77204546405574</v>
      </c>
      <c r="E130" s="94"/>
    </row>
    <row r="131" spans="1:5" x14ac:dyDescent="0.2">
      <c r="A131" s="340" t="s">
        <v>128</v>
      </c>
      <c r="B131" s="340"/>
      <c r="C131" s="99"/>
      <c r="D131" s="124">
        <f>D124+D125+D127</f>
        <v>1840.6671296786956</v>
      </c>
      <c r="E131" s="94"/>
    </row>
    <row r="132" spans="1:5" x14ac:dyDescent="0.2">
      <c r="A132" s="94"/>
      <c r="B132" s="94"/>
      <c r="C132" s="94"/>
      <c r="D132" s="94"/>
      <c r="E132" s="94"/>
    </row>
    <row r="133" spans="1:5" x14ac:dyDescent="0.2">
      <c r="A133" s="94"/>
      <c r="B133" s="94"/>
      <c r="C133" s="94"/>
      <c r="D133" s="94"/>
      <c r="E133" s="94"/>
    </row>
    <row r="134" spans="1:5" x14ac:dyDescent="0.2">
      <c r="A134" s="369" t="s">
        <v>164</v>
      </c>
      <c r="B134" s="369"/>
      <c r="C134" s="369"/>
      <c r="D134" s="369"/>
      <c r="E134" s="94"/>
    </row>
    <row r="135" spans="1:5" x14ac:dyDescent="0.2">
      <c r="A135" s="94"/>
      <c r="B135" s="94"/>
      <c r="C135" s="94"/>
      <c r="D135" s="94"/>
      <c r="E135" s="94"/>
    </row>
    <row r="136" spans="1:5" ht="22.5" x14ac:dyDescent="0.2">
      <c r="A136" s="102"/>
      <c r="B136" s="102" t="s">
        <v>28</v>
      </c>
      <c r="C136" s="340" t="s">
        <v>7</v>
      </c>
      <c r="D136" s="340"/>
      <c r="E136" s="94"/>
    </row>
    <row r="137" spans="1:5" x14ac:dyDescent="0.2">
      <c r="A137" s="102" t="s">
        <v>0</v>
      </c>
      <c r="B137" s="100" t="s">
        <v>110</v>
      </c>
      <c r="C137" s="342">
        <f>C23</f>
        <v>3031.6000000000004</v>
      </c>
      <c r="D137" s="342"/>
      <c r="E137" s="94"/>
    </row>
    <row r="138" spans="1:5" x14ac:dyDescent="0.2">
      <c r="A138" s="102" t="s">
        <v>1</v>
      </c>
      <c r="B138" s="100" t="s">
        <v>115</v>
      </c>
      <c r="C138" s="342">
        <f>C66</f>
        <v>1576.3859196800001</v>
      </c>
      <c r="D138" s="342"/>
      <c r="E138" s="94"/>
    </row>
    <row r="139" spans="1:5" x14ac:dyDescent="0.2">
      <c r="A139" s="102" t="s">
        <v>2</v>
      </c>
      <c r="B139" s="100" t="s">
        <v>136</v>
      </c>
      <c r="C139" s="342">
        <f>D78</f>
        <v>178.25936539840001</v>
      </c>
      <c r="D139" s="342"/>
      <c r="E139" s="94"/>
    </row>
    <row r="140" spans="1:5" x14ac:dyDescent="0.2">
      <c r="A140" s="102" t="s">
        <v>3</v>
      </c>
      <c r="B140" s="100" t="s">
        <v>143</v>
      </c>
      <c r="C140" s="342">
        <f>C108</f>
        <v>428.52849452401949</v>
      </c>
      <c r="D140" s="342"/>
      <c r="E140" s="94"/>
    </row>
    <row r="141" spans="1:5" x14ac:dyDescent="0.2">
      <c r="A141" s="102" t="s">
        <v>4</v>
      </c>
      <c r="B141" s="100" t="s">
        <v>157</v>
      </c>
      <c r="C141" s="342">
        <f>C118</f>
        <v>80</v>
      </c>
      <c r="D141" s="342"/>
      <c r="E141" s="94"/>
    </row>
    <row r="142" spans="1:5" x14ac:dyDescent="0.2">
      <c r="A142" s="340" t="s">
        <v>165</v>
      </c>
      <c r="B142" s="340"/>
      <c r="C142" s="341">
        <f>SUM(C137:C141)</f>
        <v>5294.7737796024203</v>
      </c>
      <c r="D142" s="341"/>
      <c r="E142" s="94"/>
    </row>
    <row r="143" spans="1:5" x14ac:dyDescent="0.2">
      <c r="A143" s="102" t="s">
        <v>5</v>
      </c>
      <c r="B143" s="100" t="s">
        <v>166</v>
      </c>
      <c r="C143" s="342">
        <f>D131</f>
        <v>1840.6671296786956</v>
      </c>
      <c r="D143" s="342"/>
      <c r="E143" s="94"/>
    </row>
    <row r="144" spans="1:5" x14ac:dyDescent="0.2">
      <c r="A144" s="340" t="s">
        <v>167</v>
      </c>
      <c r="B144" s="340"/>
      <c r="C144" s="341">
        <f>SUM(C142:C143)</f>
        <v>7135.4409092811156</v>
      </c>
      <c r="D144" s="341"/>
      <c r="E144" s="94"/>
    </row>
  </sheetData>
  <mergeCells count="75">
    <mergeCell ref="A1:D1"/>
    <mergeCell ref="A2:D2"/>
    <mergeCell ref="A3:D3"/>
    <mergeCell ref="C140:D140"/>
    <mergeCell ref="C141:D141"/>
    <mergeCell ref="C115:D115"/>
    <mergeCell ref="C116:D116"/>
    <mergeCell ref="C117:D117"/>
    <mergeCell ref="C118:D118"/>
    <mergeCell ref="A121:D121"/>
    <mergeCell ref="A81:D81"/>
    <mergeCell ref="A84:D84"/>
    <mergeCell ref="A96:D96"/>
    <mergeCell ref="A103:D103"/>
    <mergeCell ref="C105:D105"/>
    <mergeCell ref="C63:D63"/>
    <mergeCell ref="C142:D142"/>
    <mergeCell ref="C143:D143"/>
    <mergeCell ref="C144:D144"/>
    <mergeCell ref="A134:D134"/>
    <mergeCell ref="C136:D136"/>
    <mergeCell ref="C137:D137"/>
    <mergeCell ref="C138:D138"/>
    <mergeCell ref="C139:D139"/>
    <mergeCell ref="A4:D4"/>
    <mergeCell ref="A28:D28"/>
    <mergeCell ref="A26:D26"/>
    <mergeCell ref="A14:D14"/>
    <mergeCell ref="A6:D6"/>
    <mergeCell ref="C7:D7"/>
    <mergeCell ref="C8:D8"/>
    <mergeCell ref="C9:D9"/>
    <mergeCell ref="C10:D10"/>
    <mergeCell ref="C11:D11"/>
    <mergeCell ref="C16:D16"/>
    <mergeCell ref="C17:D17"/>
    <mergeCell ref="C18:D18"/>
    <mergeCell ref="C19:D19"/>
    <mergeCell ref="C20:D20"/>
    <mergeCell ref="A33:B33"/>
    <mergeCell ref="A23:B23"/>
    <mergeCell ref="C21:D21"/>
    <mergeCell ref="C22:D22"/>
    <mergeCell ref="C23:D23"/>
    <mergeCell ref="A36:D36"/>
    <mergeCell ref="A47:B47"/>
    <mergeCell ref="A57:B57"/>
    <mergeCell ref="A66:B66"/>
    <mergeCell ref="A78:B78"/>
    <mergeCell ref="C64:D64"/>
    <mergeCell ref="C65:D65"/>
    <mergeCell ref="C66:D66"/>
    <mergeCell ref="A69:D69"/>
    <mergeCell ref="C55:D55"/>
    <mergeCell ref="C57:D57"/>
    <mergeCell ref="C56:D56"/>
    <mergeCell ref="A60:D60"/>
    <mergeCell ref="C62:D62"/>
    <mergeCell ref="A93:B93"/>
    <mergeCell ref="A50:D50"/>
    <mergeCell ref="C52:D52"/>
    <mergeCell ref="C53:D53"/>
    <mergeCell ref="C54:D54"/>
    <mergeCell ref="A131:B131"/>
    <mergeCell ref="A142:B142"/>
    <mergeCell ref="A144:B144"/>
    <mergeCell ref="A100:B100"/>
    <mergeCell ref="A108:B108"/>
    <mergeCell ref="A118:B118"/>
    <mergeCell ref="C114:D114"/>
    <mergeCell ref="C106:D106"/>
    <mergeCell ref="C107:D107"/>
    <mergeCell ref="C108:D108"/>
    <mergeCell ref="A111:D111"/>
    <mergeCell ref="C113:D113"/>
  </mergeCells>
  <pageMargins left="0.511811024" right="0.511811024" top="0.78740157499999996" bottom="0.78740157499999996" header="0.31496062000000002" footer="0.31496062000000002"/>
  <pageSetup paperSize="9"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H14"/>
  <sheetViews>
    <sheetView workbookViewId="0">
      <selection activeCell="A3" sqref="A3:H14"/>
    </sheetView>
  </sheetViews>
  <sheetFormatPr defaultRowHeight="15" x14ac:dyDescent="0.25"/>
  <cols>
    <col min="1" max="1" width="37.28515625" bestFit="1" customWidth="1"/>
    <col min="2" max="2" width="9.5703125" bestFit="1" customWidth="1"/>
    <col min="3" max="3" width="13.140625" bestFit="1" customWidth="1"/>
    <col min="4" max="4" width="9.5703125" bestFit="1" customWidth="1"/>
    <col min="5" max="5" width="12.140625" customWidth="1"/>
    <col min="6" max="6" width="24" bestFit="1" customWidth="1"/>
    <col min="7" max="7" width="14.28515625" customWidth="1"/>
    <col min="8" max="8" width="10.7109375" customWidth="1"/>
  </cols>
  <sheetData>
    <row r="1" spans="1:8" x14ac:dyDescent="0.25">
      <c r="A1" s="401" t="s">
        <v>43</v>
      </c>
      <c r="B1" s="401"/>
      <c r="C1" s="401"/>
      <c r="D1" s="401"/>
      <c r="E1" s="401"/>
      <c r="F1" s="401"/>
      <c r="G1" s="401"/>
    </row>
    <row r="3" spans="1:8" ht="30" x14ac:dyDescent="0.25">
      <c r="A3" s="17" t="s">
        <v>38</v>
      </c>
      <c r="B3" s="17" t="s">
        <v>39</v>
      </c>
      <c r="C3" s="18" t="s">
        <v>51</v>
      </c>
      <c r="D3" s="18" t="s">
        <v>53</v>
      </c>
      <c r="E3" s="18" t="s">
        <v>55</v>
      </c>
      <c r="F3" s="18" t="s">
        <v>52</v>
      </c>
      <c r="G3" s="4" t="s">
        <v>37</v>
      </c>
      <c r="H3" s="3" t="s">
        <v>42</v>
      </c>
    </row>
    <row r="4" spans="1:8" x14ac:dyDescent="0.25">
      <c r="A4" s="16" t="s">
        <v>76</v>
      </c>
      <c r="B4" s="19" t="s">
        <v>82</v>
      </c>
      <c r="C4" s="20" t="s">
        <v>63</v>
      </c>
      <c r="D4" s="21">
        <v>2546.8000000000002</v>
      </c>
      <c r="E4" s="28">
        <v>19.5</v>
      </c>
      <c r="F4" s="22" t="s">
        <v>66</v>
      </c>
    </row>
    <row r="5" spans="1:8" x14ac:dyDescent="0.25">
      <c r="A5" s="16" t="s">
        <v>96</v>
      </c>
      <c r="B5" s="19" t="s">
        <v>72</v>
      </c>
      <c r="C5" s="20" t="s">
        <v>63</v>
      </c>
      <c r="D5" s="21">
        <v>3300</v>
      </c>
      <c r="E5" s="28">
        <v>19.5</v>
      </c>
      <c r="F5" s="22" t="s">
        <v>66</v>
      </c>
    </row>
    <row r="6" spans="1:8" x14ac:dyDescent="0.25">
      <c r="A6" s="16" t="s">
        <v>77</v>
      </c>
      <c r="B6" s="19" t="s">
        <v>83</v>
      </c>
      <c r="C6" s="20" t="s">
        <v>63</v>
      </c>
      <c r="D6" s="21">
        <v>2546.8000000000002</v>
      </c>
      <c r="E6" s="28">
        <v>19.5</v>
      </c>
      <c r="F6" s="22" t="s">
        <v>66</v>
      </c>
    </row>
    <row r="7" spans="1:8" x14ac:dyDescent="0.25">
      <c r="A7" s="16" t="s">
        <v>65</v>
      </c>
      <c r="B7" s="19" t="s">
        <v>71</v>
      </c>
      <c r="C7" s="20" t="s">
        <v>63</v>
      </c>
      <c r="D7" s="21">
        <v>2546.8000000000002</v>
      </c>
      <c r="E7" s="28">
        <v>19.5</v>
      </c>
      <c r="F7" s="22" t="s">
        <v>66</v>
      </c>
    </row>
    <row r="8" spans="1:8" x14ac:dyDescent="0.25">
      <c r="A8" s="16" t="s">
        <v>78</v>
      </c>
      <c r="B8" s="19" t="s">
        <v>84</v>
      </c>
      <c r="C8" s="20" t="s">
        <v>63</v>
      </c>
      <c r="D8" s="21">
        <v>2546.8000000000002</v>
      </c>
      <c r="E8" s="28">
        <v>19.5</v>
      </c>
      <c r="F8" s="22" t="s">
        <v>66</v>
      </c>
    </row>
    <row r="9" spans="1:8" x14ac:dyDescent="0.25">
      <c r="A9" s="16" t="s">
        <v>79</v>
      </c>
      <c r="B9" s="19" t="s">
        <v>85</v>
      </c>
      <c r="C9" s="20" t="s">
        <v>63</v>
      </c>
      <c r="D9" s="21">
        <v>2546.8000000000002</v>
      </c>
      <c r="E9" s="28">
        <v>19.5</v>
      </c>
      <c r="F9" s="22" t="s">
        <v>66</v>
      </c>
    </row>
    <row r="10" spans="1:8" x14ac:dyDescent="0.25">
      <c r="A10" s="16" t="s">
        <v>97</v>
      </c>
      <c r="B10" s="19" t="s">
        <v>73</v>
      </c>
      <c r="C10" s="20" t="s">
        <v>64</v>
      </c>
      <c r="D10" s="21">
        <v>2000</v>
      </c>
      <c r="E10" s="28">
        <v>19.5</v>
      </c>
      <c r="F10" s="22" t="s">
        <v>66</v>
      </c>
    </row>
    <row r="11" spans="1:8" x14ac:dyDescent="0.25">
      <c r="A11" s="16" t="s">
        <v>61</v>
      </c>
      <c r="B11" s="19" t="s">
        <v>74</v>
      </c>
      <c r="C11" s="20" t="s">
        <v>64</v>
      </c>
      <c r="D11" s="21">
        <v>1283.5899999999999</v>
      </c>
      <c r="E11" s="28">
        <v>19.5</v>
      </c>
      <c r="F11" s="22" t="s">
        <v>66</v>
      </c>
    </row>
    <row r="12" spans="1:8" x14ac:dyDescent="0.25">
      <c r="A12" s="16" t="s">
        <v>80</v>
      </c>
      <c r="B12" s="19" t="s">
        <v>86</v>
      </c>
      <c r="C12" s="20" t="s">
        <v>64</v>
      </c>
      <c r="D12" s="21">
        <v>1283.5899999999999</v>
      </c>
      <c r="E12" s="28">
        <v>19.5</v>
      </c>
      <c r="F12" s="22" t="s">
        <v>66</v>
      </c>
    </row>
    <row r="13" spans="1:8" x14ac:dyDescent="0.25">
      <c r="A13" s="16" t="s">
        <v>62</v>
      </c>
      <c r="B13" s="19" t="s">
        <v>75</v>
      </c>
      <c r="C13" s="20" t="s">
        <v>64</v>
      </c>
      <c r="D13" s="21">
        <v>1283.5899999999999</v>
      </c>
      <c r="E13" s="28">
        <v>19.5</v>
      </c>
      <c r="F13" s="22" t="s">
        <v>66</v>
      </c>
    </row>
    <row r="14" spans="1:8" x14ac:dyDescent="0.25">
      <c r="A14" s="16" t="s">
        <v>81</v>
      </c>
      <c r="B14" s="19" t="s">
        <v>87</v>
      </c>
      <c r="C14" s="20" t="s">
        <v>64</v>
      </c>
      <c r="D14" s="21">
        <v>1283.5899999999999</v>
      </c>
      <c r="E14" s="28">
        <v>19.5</v>
      </c>
      <c r="F14" s="22" t="s">
        <v>66</v>
      </c>
    </row>
  </sheetData>
  <mergeCells count="1">
    <mergeCell ref="A1:G1"/>
  </mergeCells>
  <pageMargins left="0.511811024" right="0.511811024" top="0.78740157499999996" bottom="0.78740157499999996" header="0.31496062000000002" footer="0.3149606200000000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sqref="A1:E9"/>
    </sheetView>
  </sheetViews>
  <sheetFormatPr defaultRowHeight="15" x14ac:dyDescent="0.25"/>
  <cols>
    <col min="1" max="1" width="37.28515625" bestFit="1" customWidth="1"/>
    <col min="2" max="2" width="9.5703125" bestFit="1" customWidth="1"/>
    <col min="3" max="3" width="6.7109375" hidden="1" customWidth="1"/>
    <col min="4" max="4" width="14.42578125" customWidth="1"/>
    <col min="5" max="5" width="21" customWidth="1"/>
    <col min="6" max="6" width="23.5703125" customWidth="1"/>
  </cols>
  <sheetData>
    <row r="1" spans="1:9" ht="41.25" customHeight="1" x14ac:dyDescent="0.25">
      <c r="A1" s="200" t="s">
        <v>38</v>
      </c>
      <c r="B1" s="201" t="s">
        <v>39</v>
      </c>
      <c r="C1" s="202" t="s">
        <v>51</v>
      </c>
      <c r="D1" s="202" t="s">
        <v>183</v>
      </c>
      <c r="E1" s="203" t="s">
        <v>184</v>
      </c>
    </row>
    <row r="2" spans="1:9" x14ac:dyDescent="0.25">
      <c r="A2" s="193" t="s">
        <v>76</v>
      </c>
      <c r="B2" s="189" t="s">
        <v>82</v>
      </c>
      <c r="C2" s="187" t="s">
        <v>63</v>
      </c>
      <c r="D2" s="191">
        <v>2546.8000000000002</v>
      </c>
      <c r="E2" s="192">
        <v>3158.96</v>
      </c>
    </row>
    <row r="3" spans="1:9" x14ac:dyDescent="0.25">
      <c r="A3" s="194" t="s">
        <v>96</v>
      </c>
      <c r="B3" s="195" t="s">
        <v>72</v>
      </c>
      <c r="C3" s="196" t="s">
        <v>63</v>
      </c>
      <c r="D3" s="197">
        <v>3300</v>
      </c>
      <c r="E3" s="199">
        <v>3158.96</v>
      </c>
    </row>
    <row r="4" spans="1:9" x14ac:dyDescent="0.25">
      <c r="A4" s="188" t="s">
        <v>77</v>
      </c>
      <c r="B4" s="189" t="s">
        <v>83</v>
      </c>
      <c r="C4" s="190" t="s">
        <v>63</v>
      </c>
      <c r="D4" s="191">
        <v>2546.8000000000002</v>
      </c>
      <c r="E4" s="192">
        <v>3158.96</v>
      </c>
    </row>
    <row r="5" spans="1:9" x14ac:dyDescent="0.25">
      <c r="A5" s="188" t="s">
        <v>65</v>
      </c>
      <c r="B5" s="189" t="s">
        <v>71</v>
      </c>
      <c r="C5" s="190" t="s">
        <v>63</v>
      </c>
      <c r="D5" s="191">
        <v>2546.8000000000002</v>
      </c>
      <c r="E5" s="192">
        <v>3158.96</v>
      </c>
      <c r="I5" s="185"/>
    </row>
    <row r="6" spans="1:9" x14ac:dyDescent="0.25">
      <c r="A6" s="188" t="s">
        <v>78</v>
      </c>
      <c r="B6" s="189" t="s">
        <v>84</v>
      </c>
      <c r="C6" s="187" t="s">
        <v>63</v>
      </c>
      <c r="D6" s="191">
        <v>2546.8000000000002</v>
      </c>
      <c r="E6" s="192">
        <v>3158.96</v>
      </c>
      <c r="H6" s="186"/>
    </row>
    <row r="7" spans="1:9" x14ac:dyDescent="0.25">
      <c r="A7" s="194" t="s">
        <v>97</v>
      </c>
      <c r="B7" s="195" t="s">
        <v>73</v>
      </c>
      <c r="C7" s="196" t="s">
        <v>64</v>
      </c>
      <c r="D7" s="197">
        <v>2000</v>
      </c>
      <c r="E7" s="198">
        <v>1665.93</v>
      </c>
    </row>
    <row r="8" spans="1:9" x14ac:dyDescent="0.25">
      <c r="A8" s="188" t="s">
        <v>61</v>
      </c>
      <c r="B8" s="189" t="s">
        <v>74</v>
      </c>
      <c r="C8" s="190" t="s">
        <v>64</v>
      </c>
      <c r="D8" s="191">
        <v>1283.5899999999999</v>
      </c>
      <c r="E8" s="192">
        <v>1665.93</v>
      </c>
    </row>
    <row r="9" spans="1:9" x14ac:dyDescent="0.25">
      <c r="A9" s="188" t="s">
        <v>80</v>
      </c>
      <c r="B9" s="189" t="s">
        <v>86</v>
      </c>
      <c r="C9" s="190" t="s">
        <v>64</v>
      </c>
      <c r="D9" s="191">
        <v>1283.5899999999999</v>
      </c>
      <c r="E9" s="192">
        <v>1665.93</v>
      </c>
    </row>
    <row r="14" spans="1:9" x14ac:dyDescent="0.25">
      <c r="E14" s="186"/>
    </row>
  </sheetData>
  <pageMargins left="0.51181102362204722" right="0.51181102362204722" top="0.78740157480314965" bottom="0.78740157480314965" header="0.31496062992125984" footer="0.31496062992125984"/>
  <pageSetup paperSize="9" scale="165" orientation="landscape"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D17"/>
  <sheetViews>
    <sheetView workbookViewId="0">
      <selection activeCell="D18" sqref="D18"/>
    </sheetView>
  </sheetViews>
  <sheetFormatPr defaultColWidth="64.5703125" defaultRowHeight="12" x14ac:dyDescent="0.2"/>
  <cols>
    <col min="1" max="1" width="56.140625" style="7" customWidth="1"/>
    <col min="2" max="2" width="14.5703125" style="7" customWidth="1"/>
    <col min="3" max="3" width="9.7109375" style="8" bestFit="1" customWidth="1"/>
    <col min="4" max="4" width="9.7109375" style="7" bestFit="1" customWidth="1"/>
    <col min="5" max="16384" width="64.5703125" style="7"/>
  </cols>
  <sheetData>
    <row r="1" spans="1:4" x14ac:dyDescent="0.2">
      <c r="A1" s="402" t="s">
        <v>30</v>
      </c>
      <c r="B1" s="402"/>
    </row>
    <row r="3" spans="1:4" s="8" customFormat="1" x14ac:dyDescent="0.25">
      <c r="A3" s="403" t="s">
        <v>40</v>
      </c>
      <c r="B3" s="404"/>
      <c r="C3" s="405"/>
      <c r="D3" s="406"/>
    </row>
    <row r="4" spans="1:4" s="8" customFormat="1" x14ac:dyDescent="0.25">
      <c r="A4" s="407" t="s">
        <v>45</v>
      </c>
      <c r="B4" s="5"/>
      <c r="C4" s="408" t="s">
        <v>59</v>
      </c>
      <c r="D4" s="408" t="s">
        <v>46</v>
      </c>
    </row>
    <row r="5" spans="1:4" s="8" customFormat="1" x14ac:dyDescent="0.25">
      <c r="A5" s="407"/>
      <c r="B5" s="15" t="s">
        <v>58</v>
      </c>
      <c r="C5" s="409"/>
      <c r="D5" s="409"/>
    </row>
    <row r="6" spans="1:4" x14ac:dyDescent="0.2">
      <c r="A6" s="23" t="s">
        <v>93</v>
      </c>
      <c r="B6" s="24">
        <v>42</v>
      </c>
      <c r="C6" s="25">
        <v>2</v>
      </c>
      <c r="D6" s="26">
        <f>B6*C6</f>
        <v>84</v>
      </c>
    </row>
    <row r="9" spans="1:4" x14ac:dyDescent="0.2">
      <c r="A9" s="13" t="s">
        <v>32</v>
      </c>
      <c r="B9" s="14"/>
      <c r="C9" s="7"/>
    </row>
    <row r="10" spans="1:4" x14ac:dyDescent="0.2">
      <c r="A10" s="9" t="s">
        <v>33</v>
      </c>
      <c r="B10" s="10">
        <v>0</v>
      </c>
      <c r="C10" s="7"/>
    </row>
    <row r="11" spans="1:4" x14ac:dyDescent="0.2">
      <c r="A11" s="9" t="s">
        <v>35</v>
      </c>
      <c r="B11" s="9">
        <v>60</v>
      </c>
      <c r="C11" s="7"/>
    </row>
    <row r="12" spans="1:4" x14ac:dyDescent="0.2">
      <c r="A12" s="9" t="s">
        <v>36</v>
      </c>
      <c r="B12" s="11">
        <f>B10/B11</f>
        <v>0</v>
      </c>
      <c r="C12" s="7"/>
    </row>
    <row r="13" spans="1:4" x14ac:dyDescent="0.2">
      <c r="C13" s="7"/>
    </row>
    <row r="14" spans="1:4" x14ac:dyDescent="0.2">
      <c r="A14" s="13" t="s">
        <v>31</v>
      </c>
      <c r="B14" s="14"/>
      <c r="C14" s="7"/>
    </row>
    <row r="15" spans="1:4" x14ac:dyDescent="0.2">
      <c r="A15" s="9" t="s">
        <v>33</v>
      </c>
      <c r="B15" s="10">
        <v>0</v>
      </c>
      <c r="C15" s="7"/>
    </row>
    <row r="16" spans="1:4" x14ac:dyDescent="0.2">
      <c r="A16" s="9" t="s">
        <v>29</v>
      </c>
      <c r="B16" s="12">
        <v>12</v>
      </c>
      <c r="C16" s="7"/>
    </row>
    <row r="17" spans="1:3" x14ac:dyDescent="0.2">
      <c r="A17" s="9" t="s">
        <v>34</v>
      </c>
      <c r="B17" s="11">
        <f>B15/B16</f>
        <v>0</v>
      </c>
      <c r="C17" s="7"/>
    </row>
  </sheetData>
  <mergeCells count="5">
    <mergeCell ref="A1:B1"/>
    <mergeCell ref="A3:D3"/>
    <mergeCell ref="A4:A5"/>
    <mergeCell ref="C4:C5"/>
    <mergeCell ref="D4:D5"/>
  </mergeCells>
  <pageMargins left="0.511811024" right="0.511811024" top="0.78740157499999996" bottom="0.78740157499999996" header="0.31496062000000002" footer="0.31496062000000002"/>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FC0F825396146AE1CF83D92E7C0CD" ma:contentTypeVersion="17" ma:contentTypeDescription="Crie um novo documento." ma:contentTypeScope="" ma:versionID="24a22ae41e87e127a1e607059a81051b">
  <xsd:schema xmlns:xsd="http://www.w3.org/2001/XMLSchema" xmlns:xs="http://www.w3.org/2001/XMLSchema" xmlns:p="http://schemas.microsoft.com/office/2006/metadata/properties" xmlns:ns2="a5074eaa-960a-4ba2-969b-5ac5df90a8b0" xmlns:ns3="4fb9253d-f0f1-4ad4-8352-487b04edcff2" targetNamespace="http://schemas.microsoft.com/office/2006/metadata/properties" ma:root="true" ma:fieldsID="a802d2aaed657a1428c94c5f3dd977fe" ns2:_="" ns3:_="">
    <xsd:import namespace="a5074eaa-960a-4ba2-969b-5ac5df90a8b0"/>
    <xsd:import namespace="4fb9253d-f0f1-4ad4-8352-487b04edcf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074eaa-960a-4ba2-969b-5ac5df90a8b0"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73e89806-556e-40a3-aa41-3f63eb318872}" ma:internalName="TaxCatchAll" ma:showField="CatchAllData" ma:web="a5074eaa-960a-4ba2-969b-5ac5df90a8b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fb9253d-f0f1-4ad4-8352-487b04edcf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a4baa307-c707-48d6-b78d-67cc3986296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5074eaa-960a-4ba2-969b-5ac5df90a8b0" xsi:nil="true"/>
    <lcf76f155ced4ddcb4097134ff3c332f xmlns="4fb9253d-f0f1-4ad4-8352-487b04edcff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403A87-B222-4E49-8BC7-5274F4362A07}"/>
</file>

<file path=customXml/itemProps2.xml><?xml version="1.0" encoding="utf-8"?>
<ds:datastoreItem xmlns:ds="http://schemas.openxmlformats.org/officeDocument/2006/customXml" ds:itemID="{7A390257-2E08-4EB2-8C8A-713155E46179}"/>
</file>

<file path=customXml/itemProps3.xml><?xml version="1.0" encoding="utf-8"?>
<ds:datastoreItem xmlns:ds="http://schemas.openxmlformats.org/officeDocument/2006/customXml" ds:itemID="{2FC71B94-126B-4D8D-BFEA-60CE4D49AD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33</vt:i4>
      </vt:variant>
      <vt:variant>
        <vt:lpstr>Intervalos nomeados</vt:lpstr>
      </vt:variant>
      <vt:variant>
        <vt:i4>1</vt:i4>
      </vt:variant>
    </vt:vector>
  </HeadingPairs>
  <TitlesOfParts>
    <vt:vector size="34" baseType="lpstr">
      <vt:lpstr>Quadro Resumo</vt:lpstr>
      <vt:lpstr>Quadro detalhado</vt:lpstr>
      <vt:lpstr>TEC. SAÚDE BUCAL</vt:lpstr>
      <vt:lpstr>TEC LABORAT SN</vt:lpstr>
      <vt:lpstr>TEC LABORAT SD</vt:lpstr>
      <vt:lpstr>TEC LABORAT </vt:lpstr>
      <vt:lpstr>ANEXO II</vt:lpstr>
      <vt:lpstr>ANEXO II-A</vt:lpstr>
      <vt:lpstr>ANEXO II-B</vt:lpstr>
      <vt:lpstr>ANEXO II-C</vt:lpstr>
      <vt:lpstr>ANEXO II-D</vt:lpstr>
      <vt:lpstr>CARRO + COMBUSTÍVEL</vt:lpstr>
      <vt:lpstr>TEC. BUCAL</vt:lpstr>
      <vt:lpstr>TEC. FARMÁCIA SD</vt:lpstr>
      <vt:lpstr>TEC. FARMÁCIA</vt:lpstr>
      <vt:lpstr>TEC. ENFERMAGEM PL 24H</vt:lpstr>
      <vt:lpstr>TEC. ENFERMAGEM</vt:lpstr>
      <vt:lpstr>ODONTOLOGO</vt:lpstr>
      <vt:lpstr>NUTRICIONISTA</vt:lpstr>
      <vt:lpstr>NUTRICIONISTA RT</vt:lpstr>
      <vt:lpstr>FISIOTERAPEUTA SN</vt:lpstr>
      <vt:lpstr>FISIOTERAPEUTA SD</vt:lpstr>
      <vt:lpstr>FISIOTERAPEUTA RT</vt:lpstr>
      <vt:lpstr>FARMACEUTICO PLANT.</vt:lpstr>
      <vt:lpstr>FARMACEUTICO RT</vt:lpstr>
      <vt:lpstr>ENFERMEIRO PL 24H</vt:lpstr>
      <vt:lpstr>ENFERMEIRO DIARISTA</vt:lpstr>
      <vt:lpstr>ENFERMEIRO RT</vt:lpstr>
      <vt:lpstr>ODONTO</vt:lpstr>
      <vt:lpstr>ASSISIT SOCIAL</vt:lpstr>
      <vt:lpstr>Quadro Orientativo Salário</vt:lpstr>
      <vt:lpstr>COMPARATIVO ALEXANDRE</vt:lpstr>
      <vt:lpstr>Insumos</vt:lpstr>
      <vt:lpstr>POSTO</vt:lpstr>
    </vt:vector>
  </TitlesOfParts>
  <Company>DGBS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GLOBAL</dc:creator>
  <cp:lastModifiedBy>Thiago da Cunha e Souza</cp:lastModifiedBy>
  <cp:lastPrinted>2025-05-16T17:09:41Z</cp:lastPrinted>
  <dcterms:created xsi:type="dcterms:W3CDTF">2008-11-11T12:05:36Z</dcterms:created>
  <dcterms:modified xsi:type="dcterms:W3CDTF">2026-06-25T15:55:41Z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0x0101000F4FC0F825396146AE1CF83D92E7C0CD</vt:lpwstr>
  </property>
</Properties>
</file>